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45" windowWidth="12585" windowHeight="14355" tabRatio="827"/>
  </bookViews>
  <sheets>
    <sheet name="Rude" sheetId="202" r:id="rId1"/>
  </sheets>
  <definedNames>
    <definedName name="_Toc333574990" localSheetId="0">Rude!#REF!</definedName>
    <definedName name="_Toc333574991" localSheetId="0">Rude!#REF!</definedName>
    <definedName name="_xlnm.Print_Area" localSheetId="0">Rude!$A$1:$F$135</definedName>
    <definedName name="_xlnm.Print_Titles" localSheetId="0">Rude!$2:$2</definedName>
  </definedNames>
  <calcPr calcId="145621"/>
</workbook>
</file>

<file path=xl/calcChain.xml><?xml version="1.0" encoding="utf-8"?>
<calcChain xmlns="http://schemas.openxmlformats.org/spreadsheetml/2006/main">
  <c r="F130" i="202" l="1"/>
  <c r="F104" i="202"/>
  <c r="F103" i="202"/>
  <c r="F102" i="202"/>
  <c r="F101" i="202"/>
  <c r="F100" i="202"/>
  <c r="F98" i="202"/>
  <c r="F97" i="202"/>
  <c r="F95" i="202" s="1"/>
  <c r="F129" i="202" s="1"/>
  <c r="F94" i="202"/>
  <c r="F93" i="202"/>
  <c r="F91" i="202"/>
  <c r="F90" i="202"/>
  <c r="F88" i="202"/>
  <c r="F86" i="202"/>
  <c r="F85" i="202"/>
  <c r="F84" i="202"/>
  <c r="F83" i="202"/>
  <c r="F81" i="202"/>
  <c r="F79" i="202"/>
  <c r="F78" i="202"/>
  <c r="F77" i="202"/>
  <c r="F76" i="202"/>
  <c r="F75" i="202"/>
  <c r="F72" i="202"/>
  <c r="F70" i="202"/>
  <c r="F67" i="202"/>
  <c r="F66" i="202"/>
  <c r="F65" i="202"/>
  <c r="F64" i="202"/>
  <c r="F63" i="202"/>
  <c r="F62" i="202"/>
  <c r="F61" i="202"/>
  <c r="F60" i="202"/>
  <c r="F59" i="202"/>
  <c r="F57" i="202"/>
  <c r="F56" i="202"/>
  <c r="F54" i="202"/>
  <c r="F53" i="202"/>
  <c r="F52" i="202"/>
  <c r="F51" i="202"/>
  <c r="F50" i="202"/>
  <c r="F49" i="202"/>
  <c r="F47" i="202"/>
  <c r="F44" i="202"/>
  <c r="F43" i="202"/>
  <c r="F42" i="202"/>
  <c r="F38" i="202"/>
  <c r="F37" i="202"/>
  <c r="F36" i="202"/>
  <c r="F35" i="202"/>
  <c r="F33" i="202"/>
  <c r="F32" i="202"/>
  <c r="F29" i="202"/>
  <c r="F28" i="202"/>
  <c r="F27" i="202"/>
  <c r="F26" i="202"/>
  <c r="F25" i="202"/>
  <c r="F24" i="202"/>
  <c r="F23" i="202"/>
  <c r="F22" i="202"/>
  <c r="F21" i="202"/>
  <c r="F20" i="202"/>
  <c r="F16" i="202"/>
  <c r="F15" i="202"/>
  <c r="F11" i="202"/>
  <c r="F10" i="202"/>
  <c r="F9" i="202"/>
  <c r="F8" i="202"/>
  <c r="F7" i="202"/>
  <c r="F6" i="202"/>
  <c r="F5" i="202"/>
  <c r="F4" i="202" l="1"/>
  <c r="F122" i="202" s="1"/>
  <c r="F73" i="202"/>
  <c r="F128" i="202" s="1"/>
  <c r="F34" i="202"/>
  <c r="F124" i="202" s="1"/>
  <c r="F39" i="202"/>
  <c r="F125" i="202" s="1"/>
  <c r="F45" i="202"/>
  <c r="F126" i="202" s="1"/>
  <c r="F68" i="202"/>
  <c r="F127" i="202" s="1"/>
  <c r="D19" i="202"/>
  <c r="F19" i="202" s="1"/>
  <c r="D18" i="202"/>
  <c r="F18" i="202" s="1"/>
  <c r="D13" i="202"/>
  <c r="F13" i="202" s="1"/>
  <c r="D30" i="202" l="1"/>
  <c r="F30" i="202" s="1"/>
  <c r="F12" i="202" s="1"/>
  <c r="F123" i="202" s="1"/>
  <c r="F132" i="202" s="1"/>
  <c r="F133" i="202" s="1"/>
  <c r="F134" i="202" s="1"/>
</calcChain>
</file>

<file path=xl/sharedStrings.xml><?xml version="1.0" encoding="utf-8"?>
<sst xmlns="http://schemas.openxmlformats.org/spreadsheetml/2006/main" count="350" uniqueCount="241">
  <si>
    <t>m</t>
  </si>
  <si>
    <t>kom</t>
  </si>
  <si>
    <t>Opis</t>
  </si>
  <si>
    <t>Jed. mj.</t>
  </si>
  <si>
    <t>Količina</t>
  </si>
  <si>
    <t>Pripremni radovi</t>
  </si>
  <si>
    <t>kpl</t>
  </si>
  <si>
    <t>Zemljani radovi</t>
  </si>
  <si>
    <t>Ostali radovi</t>
  </si>
  <si>
    <t>Jed. Cijena</t>
  </si>
  <si>
    <t>Ukupno</t>
  </si>
  <si>
    <t>R. br.</t>
  </si>
  <si>
    <t>Tesarski radovi</t>
  </si>
  <si>
    <t>Završni radovi</t>
  </si>
  <si>
    <t>GRAĐEVINSKI RADOVI</t>
  </si>
  <si>
    <t>Montažerski radovi</t>
  </si>
  <si>
    <t>Detaljno iskolčenje trase  vodoopskrbnog cjevovoda i objekata sa snimanjem svih vertikalnih i horizontalnih lomova trase, zasunskih okana na mjestima čvorova i mjestima križanja sa drugim instalacijama. Postavljanje poprečnih profila sa svim potrebnim oznakama na terenu, prema karakterističnim poprečnim profilima iz projekta. U tijeku radova izvođač obavlja potrebne geodetske izmjere koje su mu potrebne za obračun izvršenih radova.
Obračun po m' iskolčene trase cjevovoda.</t>
  </si>
  <si>
    <t>Izrada, postavljanje i demontaža drvenih mostića s pripadnom obostranom ogradom, za prijelaz pješaka preko rova. Mostiće izvesti od mosnica debljine do 5 cm, uključivo sa svim potrebnim materijalom. Stavka obuhvaća i transport mostića nakon zatrpavanja rova na novo mjesto.
Obračun po komadu postavljenog mostića.</t>
  </si>
  <si>
    <t xml:space="preserve">Po dovršenju i uspješno provedenim tlačnim probama na prethodno opisan način, potrebno je prije puštanja u pogon - uporabu obaviti pranje i dezinfekciju cjevovoda. Pranje i dezinfekcija se obavlja pod kontrolom i rukovodstvom kvalificiranog sanitarnog osoblja. Cjevovod se mora dobro isprati sanitarno čistom vodom od svih nečistoća i stranih tvari, a zatim dezinficirati otopinom koja mora sadržavati 30 mg/l klora. Otopina se u cjevovodu mora zadržati minimalno 6 sati, te nakon tog vremena rezidualni klor ne smije biti manji od 10 mg/l. Nakon dezinfekcije cjevovod je potrebno ponovo isprati sanitarno čistom vodom. Sanitarno osoblje mora osigurati zaštitu radnika koji rade na dezinfekciji jer je klor opasan po zdravlje, ako se njime nepažljivo rukuje. Osim toga moraju se poduzeti sve sigurnosne mjere da bi se spriječilo korištenje vode iz vodovoda za vrijeme dezinfekcije. O provedenoj dezinfekciji mora se izraditi zapisnik koji vodi sanitarno osoblje. Cijena uključuje utrošak potrebne vode, dezinfekcionog materijala i nošenje uzorka u laboratorij, te dobivanje atesta o sanitarnoj ispravnosti vode za piće od nadležne ustanove.
Obračun po profilu i m´ ispranog i dezinficiranog cjevovoda.
</t>
  </si>
  <si>
    <t xml:space="preserve">Dovoz i odvoz sve potrebne opreme za provedbu hidrauličkog bušenja.
Obračun po komadu.   </t>
  </si>
  <si>
    <t xml:space="preserve">Izrada betonskog uporišta bušaće garniture uključivo potrebne oplate, te nabave i ugradbe betona.
Obračun po komadu izrađenog uporišta.  </t>
  </si>
  <si>
    <t>T</t>
  </si>
  <si>
    <t>T.1.</t>
  </si>
  <si>
    <t>T.1.1.</t>
  </si>
  <si>
    <t>T.1.1.1.</t>
  </si>
  <si>
    <t>T.1.1.2.</t>
  </si>
  <si>
    <t>T.1.1.3.</t>
  </si>
  <si>
    <t>T.1.1.5.</t>
  </si>
  <si>
    <t>T.1.1.4.</t>
  </si>
  <si>
    <t>T.1.1.6.</t>
  </si>
  <si>
    <t>T.1.1.7.</t>
  </si>
  <si>
    <t>T.1.2.</t>
  </si>
  <si>
    <t>T.1.2.1.</t>
  </si>
  <si>
    <t>Rezanje asfaltnog zastora za potrebe iskopa rova.
Obračun prema m' stvarno izrezanog afaltnog zastora.</t>
  </si>
  <si>
    <t>m'</t>
  </si>
  <si>
    <t>T.1.2.2.</t>
  </si>
  <si>
    <t>T.1.2.2.1.</t>
  </si>
  <si>
    <t>- asfalt</t>
  </si>
  <si>
    <t>T.1.2.2.2.</t>
  </si>
  <si>
    <t>T.1.2.3.</t>
  </si>
  <si>
    <t>T.1.2.3.1.</t>
  </si>
  <si>
    <t>- strojni iskop</t>
  </si>
  <si>
    <t>T.1.2.3.2.</t>
  </si>
  <si>
    <t>- ručni iskop</t>
  </si>
  <si>
    <t>T.1.2.4.</t>
  </si>
  <si>
    <t>T.1.2.5.</t>
  </si>
  <si>
    <t>T.1.2.6.</t>
  </si>
  <si>
    <t>T.1.2.7.</t>
  </si>
  <si>
    <t>T.1.2.8.</t>
  </si>
  <si>
    <t>T.1.2.9.</t>
  </si>
  <si>
    <t>T.1.2.10.</t>
  </si>
  <si>
    <t>T.1.2.11.</t>
  </si>
  <si>
    <t>T.1.2.12.</t>
  </si>
  <si>
    <t>h</t>
  </si>
  <si>
    <t>T.1.2.13.</t>
  </si>
  <si>
    <t>T.1.2.14.</t>
  </si>
  <si>
    <t>T.1.3.</t>
  </si>
  <si>
    <t>T.1.3.1.</t>
  </si>
  <si>
    <t>T.1.3.2.</t>
  </si>
  <si>
    <t>Razupiranje rova i jama za zasunske komore vrši se čeličnom oplatom uz korištenje razupora na vijak. Rad obuhvaća: dobavu, postavljanje i skidanje oplate i razupirača, te transport potrebnog materijala. Predviđa se laki do srednji pritisak. Razupiru se svi rovovi dubine veće od 1 m u punoj visini (100%). Obračun po m² stvarno izvedenog razupiranja.</t>
  </si>
  <si>
    <t>Izrada, postavljanje te održavanje pomoćne ograde tijekom izvođenja radova visine 1,0 m, uočljive boje. Ograda je montažno demontažna, pomiče se kako napreduju radovi i sastoji se od nogara i daske kao rukohvat. Ograda se postavlja na svim mjestima gdje je moguća opasnost od ozljede. Obračun po m’ stvarno postavljene ograde. Pomicanje ograde je uračunato u cijenu. Sve prema Zakonu o zaštiti na radu.</t>
  </si>
  <si>
    <t>T.1.3.3.</t>
  </si>
  <si>
    <t>Kompletna izrada, postavljanje, te transport na novo mjesto mostića za prijelaz vozila preko rova na mjestima križanja s drugom prometnicom ili ulaska u privatne parcele za osobna vozila, izrađene od odgovarajućih čeličnih ploča. Čelične ploče moraju moći zatvoriti cijelu širinu prometnice do 6 m.</t>
  </si>
  <si>
    <t>Betonski i zidarski radovi</t>
  </si>
  <si>
    <t>T.1.3.4.</t>
  </si>
  <si>
    <t>T.1.4.</t>
  </si>
  <si>
    <t>T.1.4.1.</t>
  </si>
  <si>
    <t>T.1.4.1.1.</t>
  </si>
  <si>
    <t>T.1.4.3.</t>
  </si>
  <si>
    <t>T.1.4.2.</t>
  </si>
  <si>
    <t>Održavanje cestovne površine nasipavanjem drobljenog kamena, poravnavanjem i uvaljavanjem na dijelu zatrpanog rova do obnavljanja javnoprometnih površina</t>
  </si>
  <si>
    <t>T.1.5.1.</t>
  </si>
  <si>
    <t>T.1.5.</t>
  </si>
  <si>
    <t>T.1.5.1.1.</t>
  </si>
  <si>
    <t>T.1.5.2.</t>
  </si>
  <si>
    <t>T.1.5.2.1.</t>
  </si>
  <si>
    <t>EV GGG DN100</t>
  </si>
  <si>
    <t>Ugradbena garnitura</t>
  </si>
  <si>
    <t>Ulična kapa za zasun</t>
  </si>
  <si>
    <t>T.1.5.2.5.</t>
  </si>
  <si>
    <t>T.1.6.</t>
  </si>
  <si>
    <t>T.1.6.1.</t>
  </si>
  <si>
    <t>T.1.6.1.1.</t>
  </si>
  <si>
    <t>T.1.6.2.</t>
  </si>
  <si>
    <t>T.1.6.2.1.</t>
  </si>
  <si>
    <t>T.1.7.</t>
  </si>
  <si>
    <t>T.1.7.1.</t>
  </si>
  <si>
    <t>T.1.7.1.1.</t>
  </si>
  <si>
    <t>T.1.7.1.2.</t>
  </si>
  <si>
    <t>T.1.7.1.3.</t>
  </si>
  <si>
    <t>T.1.7.1.4.</t>
  </si>
  <si>
    <t>T.1.7.1.5.</t>
  </si>
  <si>
    <t>T.1.7.3.</t>
  </si>
  <si>
    <t>Spajanje novoizgrađenih cjevovoda s postojećim. U cijenu uračunati svi građevinski i monterski radovi s potrebnim materijalom i radom do potpune gotovosti, te sve potrebne radnje u svezi sa spajanjem (troškovi informiranja potrošača o predviđenom zahvatu) kao i cijena izgubljene vode.
Obračun po komadu prespoja.</t>
  </si>
  <si>
    <t>T.1.7.4.</t>
  </si>
  <si>
    <t>T.1.7.5.</t>
  </si>
  <si>
    <t>T.1.7.6.</t>
  </si>
  <si>
    <t>REKAPITULACIJA</t>
  </si>
  <si>
    <t>Transport gradilišne opreme (kontejnera, strojeva, alata) na gradilište i odvoz po završetku radova. Stavljanje u funkciju sve gradilišne opreme i strojeva i držanje iste u stanju funkcionalnosti za vrijeme izvođenja radova. Osiguranje sanitarno higijenskih uvjeta za vrijeme gradnje, eventualno osiguranje priključka za električnu energiju ili agregat, postavljenje znakova upozorenja o obaveznom korištenju osobnih sredstava zaštite na radu, zatim postavljanje znakova upozorenja koji proizlaze iz elaborata zaštite na radu, zabrani pristupa nezaposlenim osobama, postavljanje obavijesnog panoa kao i sve ostale radnje koje su nužno potrebne za nesmetano funkcioniranje gradilišta.
Obračun po kompletu.</t>
  </si>
  <si>
    <t>Kopanje probnih šliceva na karakterističnim mjestima trase, mjestu spoja na postojeći cjevovod, odnosno na mjestima križanja s drugim instalacijama (EKI, EKV, odvodnja, plin, vodoopskrba). Iskop se vrši ručno uz potreban oprez. Nakon označavanja instalacija, šlic pritrpati i osigurati u skladu s propisima zaštite na radu. Kopanje se vrši uz nadzor vlasnika instalacija.</t>
  </si>
  <si>
    <t xml:space="preserve">Održavanje puteva koji se koriste na prilazu do trase cjevovoda za čitavo vrijeme izvođenja radova. Izvođač je dužan prije početka radova napraviti fotodokumentaciju postojećeg stanja puteva kako bi se nakon završetka radova utvrdilo je li potrebno izvršiti sanaciju istih. Nakon završetka radova izvođač je dužan sve korištene puteve vratiti u prvobitno stanje, te ova stavka obuhvaća sav potreban rad i materijal za to. Stavka također obuhvaća i kontinuirano čišćenje prometnih površina od materijala nanešenog s trase cjevovoda prilikom kretanja građevinskih strojeva, a kako bi se spriječilo njegovo raznošenje i ugrožavanje sigurnosti prometa. 
Obračun po kompletu.
</t>
  </si>
  <si>
    <t>Planiranje dna rova s točnošću ± 2 cm prema projektiranoj niveleti cjevovoda iz uzdužnog profila.
Obračun po m² isplanirane površine.</t>
  </si>
  <si>
    <t>Nabava materijala, prijevoz, te zatrpavanje rova drobljenim kamenim materijalom granulacije do 63 mm  prema normalnom poprečnom profilu rova, u skladu s dobivenim uvjetima nadležnih javnopravnih tijela za ceste te prema važećim općim tehničkim uvjetima (OTU). Zatrpavanje kamenim materijalom provesti u slojevima od 30 cm uz propisano nabijanje do potrebne zbijenosti podtla.
Obračun po m³ ugrađenog materijala.</t>
  </si>
  <si>
    <t>Izbacivanje vode iz rova muljnom crpkom kod prespajanja cjevovoda, kod tlačne probe, uslijed oborina ili pojave podzemnih voda. U cijenu sata rada crpke uključena je i cijena rada ekipe, te sve potrebne radnje u svezi s precrpljivanjem. Obračun prema stvarno izvedenom radu koji će se konstatirati u građevinskom dnevniku.</t>
  </si>
  <si>
    <t>Izrada betonskih uporišta na mjestima križanja s drugim instalacijama, na vertikalnim i na horizontalnim lomovima cjevovoda i u zasunskim oknima, kao i uporišta za hidrante i oslonačkih vijenaca za ugradbene garniture, sve prema nacrtima iz glavnog projekta, od betona C20/25 uključivo nabava, transport i ugradnja sveg potrebnog materijala, te montažu i demontažu potrebne oplate. Uz postavljanje konstruktivne armature.
Obračun po m³ ugrađenog materijala.</t>
  </si>
  <si>
    <t>Nabava, doprema i ugradnja armatura i fazona za vodovodna okna, odzračno-dozračne garniture, muljne ispuste i čvorove. Armature i fazoni su od nodularnog lijeva (GGG 40) prema HRN EN 545,  sa prirubnicama prema HRN EN 1092-2 (DIN 2501), unutarnjom zaštitom od korozije emajl, kobalt plavi, a vanjska zaštita od korozije EKB epoxy premaz 250 μm, boja RAL 5015 nebeski plava. Ugradbena duljina prema HRN EN 558-1, a završno ispitivanje prema HRN EN 12266 (DIN 3230 dio 4. za pitku vodu). Sve prema specifikacijama, tehničkim karakteristikama i nacrtima iz ovog projekta. 
U stavku je uključen sav potreban materijal kao i spojni i brtveni materijal (vijci, matice, brtve gumene sa uprešanim čeličnim prstenom za prirubnički spoj).
Obračun po komadu ugrađene armature.</t>
  </si>
  <si>
    <t>T GGG DN100/100</t>
  </si>
  <si>
    <t>N GGG DN100</t>
  </si>
  <si>
    <t>Vatrogasna spojnica</t>
  </si>
  <si>
    <t>Navojna prirubnica DN100/2,5''</t>
  </si>
  <si>
    <t>T.1.5.3.</t>
  </si>
  <si>
    <t>T.1.5.3.1.</t>
  </si>
  <si>
    <t>T.1.5.3.2.</t>
  </si>
  <si>
    <t>Lučni komad 45° DN110</t>
  </si>
  <si>
    <t>Lučni komad 60° DN110</t>
  </si>
  <si>
    <t>Dobava i postavljanje ploče kojom će se označiti gradilište. Ploča mora sadržavati podatke u skladu s člankom 134. stavak 4. Zakona o gradnji (NN 153/2013), tj. obavezno sadrži ime, odnosno tvrtku investitora, projektanta, izvođača i osobe koja provodi stručni nadzor građenja, naziv i vrstu građevine koja se gradi, naziv tijela koje je izdalo građevinsku dozvolu, klasifikacijsku oznaku, urudžbeni broj, datum izdavanja i pravomoćnosti, odnosno izvršnosti te dozvole i datum prijave početka građenja. U slučaju oštećenja ploče, izvođač će ju zamijeniti o svom trošku. Stavka obuhvaća i uklanjanje ploče po završetku izvođenja radova. Obračun po komadu ploče.</t>
  </si>
  <si>
    <t>- stabilizacijska podloga prometnice/makadam</t>
  </si>
  <si>
    <t>Tlačna proba za vodoopskrbni cjevovod. Nakon ugradnje, svaki se cjevovod mora podvrgnuti ispitivanju vodonepropusnosti. U svakom je slučaju nužno osigurati nepropusnost, odnosno propisanu izvedbu cijevi, fazonskih komada, spojeva i drugih dijelova cjevovoda, kao i uporišnih blokova. Za ispitivanje cjevovoda za transport vode na unutarnji tlak, tj. za provedbu tlačne probe, mjerodavne su norme HRN EN 805 i DIN 4279. Detaljan opis postupka tlačne probe dan je u navedenim normama, kao i u programu kontrole i osiguranja kvalitete koji je sastavni dio glavnog projekta. Stavka obuhvaća provedbu tlačne probe uključujući sav potreban rad i materijal, te utrošak potrebne vode.
Obračun po profilu i m' ispitanog cjevovoda.</t>
  </si>
  <si>
    <t>- PEHD DN110</t>
  </si>
  <si>
    <t>T.1.8.</t>
  </si>
  <si>
    <t>Iskop, utovar i priprema za odvoz materijala iz rova širine od 0,80 m s vertikalnim odsjecanjem bokova i grubim izravnavanjem dna , iskop proširenja na mjestima izgradnje zasunskih okana te iskop jame za postavljanje bušećih garnitura (sve prema normalnom poprečnom presjeku rova i nacrtu okna) u materijalu kategorije B. Radovi se izvode strojno i ručno ovisno o lokaciji i posebnim uvjetima. Radovi moraju teći u potpunoj koordinaciji s montažom cijevi. Stavka uključuje sve potrebne radove, strojeve i materijal.</t>
  </si>
  <si>
    <t>T.1.8.1.</t>
  </si>
  <si>
    <t>T.1.8.2.</t>
  </si>
  <si>
    <t>T.1.8.3.</t>
  </si>
  <si>
    <t>T.1.8.4.</t>
  </si>
  <si>
    <t>T.1.8.5.</t>
  </si>
  <si>
    <t>T.1.8.6.</t>
  </si>
  <si>
    <t>T.1.7.3.1.</t>
  </si>
  <si>
    <t>T.1.7.3.2.</t>
  </si>
  <si>
    <t>T.1.7.6.1.</t>
  </si>
  <si>
    <t>- vodotijesni uložak RDS DN110 mm, L=250 cm</t>
  </si>
  <si>
    <t>Nabava i ugradnja vodotijesnih uložaka za prolaz PEHD cjevovoda kroz AB zid zasunskog okna.
Obračun po komadu.</t>
  </si>
  <si>
    <t>Izrada popisa pruge i geodetskog snimka izvedenog stanja vodoopskrbnog cjevovoda sa zasunskim oknima po ovlaštenoj osobi i pripadnog elaborata za upis u katastar i zemljišne knjige, uključujući ovjeru katastra, sve u skladu sa Zakonom o izmjeri zemljišta. Uz analogni snimak ovjeren od nadležnog katastra, izvođač je dužan dostaviti i dva primjerka snimka u digitalnom obliku na optičkom mediju (CD). 
Obračun po m' trase cjevovoda.</t>
  </si>
  <si>
    <t xml:space="preserve">Geodetski radovi koji se sastoje od izrade elaborata iskolčenja, detaljnog iskolčenja trase, izrade popisa pruge, geodetskog snimka izvedenog stanja, elaborata za upis u katastar i zemljišne knjige, uključujući ovjeru katastra te ostale potrebne geodetske radove, a sve u skladu sa Zakonom o prostornom uređenju i gradnji te sa Zakonom o izmjeri zemljišta. </t>
  </si>
  <si>
    <t>Izrada elaborata iskolčenja vodoopskrbnog cjevovoda po ovlaštenoj osobi u skladu sa Zakonom o prostornom uređenju i gradnji.
Obračun po m' trase cjevovoda. </t>
  </si>
  <si>
    <t>Krčenje trase, sječenje šiblja i grmlja, raščišćavanje terena, uključivo čupanje korjenja, sakupljanje u hrpe, utovar i odvoz, radi osiguranja radnog koridora uzduž trase cjevovoda. Širina radnog pojasa 4,00 m. 
Obračun radova se vrši prema stvarno izvedenim količinama.
Obračun po m² iskrčenog terena.</t>
  </si>
  <si>
    <r>
      <t>m</t>
    </r>
    <r>
      <rPr>
        <vertAlign val="superscript"/>
        <sz val="9"/>
        <rFont val="Tahoma"/>
        <family val="2"/>
        <charset val="238"/>
      </rPr>
      <t>3</t>
    </r>
  </si>
  <si>
    <r>
      <t>m</t>
    </r>
    <r>
      <rPr>
        <vertAlign val="superscript"/>
        <sz val="9"/>
        <rFont val="Tahoma"/>
        <family val="2"/>
        <charset val="238"/>
      </rPr>
      <t>2</t>
    </r>
  </si>
  <si>
    <r>
      <t>Obnova asfaltnog zastora. Na pripremljenu stabilizaciju izvest će se nosivi sloj BNS debljine 8 cm, a na njega završni habajući sloj asfalt betona debljine 4 cm. Sve u skladu s dobivenim uvjetima nadležnih javnopravnih tijela za ceste te prema važećim općim tehničkim uvjetima (OTU). Obračun po m</t>
    </r>
    <r>
      <rPr>
        <vertAlign val="superscript"/>
        <sz val="9"/>
        <rFont val="Tahoma"/>
        <family val="2"/>
        <charset val="238"/>
      </rPr>
      <t>2</t>
    </r>
    <r>
      <rPr>
        <sz val="9"/>
        <rFont val="Tahoma"/>
        <family val="2"/>
        <charset val="238"/>
      </rPr>
      <t xml:space="preserve"> ugrađenog materijala.</t>
    </r>
  </si>
  <si>
    <r>
      <t>Odvoz kamionom na gradsku planirku materijala iz iskopa, šute, asfalta i ostalog građevinskog materijala nastalog tijekom pripremnih radova. U stavci je uključen odvoz na gradsku planirku udaljenosti do 25 km, sa strojnim utovarom, istovarom i potrebnim planiranjem planirke. Rastresitost materijala je potrebno uračunati u jediničnu cijenu. Navedene količine u troškovniku su u sraslom stanju. Obračun po m</t>
    </r>
    <r>
      <rPr>
        <vertAlign val="superscript"/>
        <sz val="9"/>
        <rFont val="Tahoma"/>
        <family val="2"/>
        <charset val="238"/>
      </rPr>
      <t>3</t>
    </r>
    <r>
      <rPr>
        <sz val="9"/>
        <rFont val="Tahoma"/>
        <family val="2"/>
        <charset val="238"/>
      </rPr>
      <t xml:space="preserve"> stvarno odvezenog materijala</t>
    </r>
  </si>
  <si>
    <r>
      <rPr>
        <sz val="9"/>
        <rFont val="Tahoma"/>
        <family val="2"/>
        <charset val="238"/>
      </rPr>
      <t>Nabava, doprema i ugradnja vodoopskrbnih cijevi od tvrdog polietilena visoke gustoće PEHD, PE100,  prema važećim normama HRN EN 12201-2. Proizvođač kvalitetu dokazuje normom ISO 9001-9002.</t>
    </r>
    <r>
      <rPr>
        <sz val="9"/>
        <color rgb="FFFF0000"/>
        <rFont val="Tahoma"/>
        <family val="2"/>
        <charset val="238"/>
      </rPr>
      <t xml:space="preserve">
</t>
    </r>
    <r>
      <rPr>
        <sz val="9"/>
        <rFont val="Tahoma"/>
        <family val="2"/>
        <charset val="238"/>
      </rPr>
      <t>U stavku je uključena  nabava potrebnog spojnog materijala, te  trake za označavanje i detekciju cjevovoda.
Sve cijevi dobavljene na gradilište moraju biti zatvorene zaštitnim poklopcima. Cijevi se isporučuju uz prilog tvorničkog atesta. 
Ugradnja cijevi  sastoji se od raznošenja istih s gradilišne deponije uzduž trase do mjesta ugradnje, spuštanje cijevi u rov, namještanje po zadanom pravcu i niveleti, te spajanje cijevi. 
PEHD cijevi spajat će se elektrospojnicama. Cijevi se ugrađuju na dno iskopanog rova prema projektom predviđenim nagibima. Promjene pravca cjevovoda ograničene su minimalnim radijusom od Rmin = 50 D. Za veće promjene pravca otkloni se rješavaju odgovarajućim fazonskim komadima. U jediničnu cijenu su uračunati svi potrebni radovi na ugradbi - montaži PEHD cjevovoda. Postupak spajanja elektrospojnicama, a mora se izvesti u skladu uputa proizvođača cijevi, odnosno programa kontrole i osiguranja kvalitete. Montaža uključuje i postavljanje trake za označavanje i detekciju cjevovoda.
Obračun po m´ ugrađene PEHD cijevi.</t>
    </r>
  </si>
  <si>
    <t>Izrada zasunskih okana od armiranog betona C30/37 s dodatkom za vodonepropusnost prema normi HRN EN 206-1. Izrada prema priloženim nacrtima oplate i armature, iskazima radova na nacrtima, a sve u skladu sa statičkim proračunom. 
Ispod armiranog betonskog dna izvodi se podloga od betona C12/15 debljine 10 cm. AB zidovi okna, donja AB ploča i sabirnik debljine stijenki 25 cm izvode se monolitno i armiraju rebrastim čelikom B500B prema normi HRN EN 10080. Beton vibrirati, te provesti njegu betona sukladno propisima. 
Pokrovna ploča okna izvodi se kao monolitna armiranobetonska ploča, debljine 20 cm s izdignutim betonskim ulaznim grlom u kojem je  okrugli otvor od 60 cm. Na isti se ugrađuje vodovodni okrugli lijevano - željezni poklopac nosivosti 400 kN prema HRN EN 124.</t>
  </si>
  <si>
    <r>
      <t>Raskopavanje, utovar i priprema za odvoz postojećeg asfaltnog zastora debljine do 12 cm i stabilizacijske podloge prometnice debljine do 30 cm i postojeće bankine. Obračun po m</t>
    </r>
    <r>
      <rPr>
        <vertAlign val="superscript"/>
        <sz val="9"/>
        <rFont val="Tahoma"/>
        <family val="2"/>
        <charset val="238"/>
      </rPr>
      <t>3</t>
    </r>
    <r>
      <rPr>
        <sz val="9"/>
        <rFont val="Tahoma"/>
        <family val="2"/>
        <charset val="238"/>
      </rPr>
      <t xml:space="preserve"> stvarno izvedenih radova.</t>
    </r>
  </si>
  <si>
    <t>Nabava materijala, prijevoz, te ugradnja šljunčanog materijala (kao stabilizacije) na trasi cjevovoda u slučaju pojave nestabilnog tla. 
Debljina stabilizirajućeg sloja 40,00 cm. Obračun po m³ ugrađenog materijala.</t>
  </si>
  <si>
    <t>Vodoopskrbni cjevovod u ulici Rude, Samobor</t>
  </si>
  <si>
    <t>Pregled trase uređajem za traženje instalacija prije početka radova te lociranje i označavanje u situacijskom i visinskom smislu mjesta  gdje prema posebnim uvjetima i na temelju podataka odgovornih osoba nadležnih službi, odnosno tvrtki postoje druge podzemne komunalne instalacije  (EL i TK kablovi, vodovod, kanalizacija, plin i sl.)  .   Podatke treba unijeti u geodetsku snimku postojećeg stanja, kao bitne podloge za naknadno iskolčenje.
Radove izvoditi uz prisustvo predstavnika nadležnih komunalnih poduzeća.
Tijekom izgradnje potrebno je osigurati stalni nadzor nadležnih komunalnih poduzeća u skladu s uvjetima vlasnika instalacije. U cijenu je uračunato i iskolčenje podzemnih instalacija na mjestima križanja kako bi se izbjeglo njihovo oštećenje prilikom izgradnje cjevovoda.
Obračun po kompletu.</t>
  </si>
  <si>
    <t>Izrada pješčane posteljice. Nabava, prijevoz i ugradnja pijeska, granulacije 0-4 mm. Pijesak se ugrađuje kao posteljica, na isplanirano dno rova ispod cijevi u sloju debljine 10 cm s kutom nalijeganja od 90°.
Obračun po m³ ugrađenog materijala.</t>
  </si>
  <si>
    <t>Nabava materijala, prijevoz, te zatrpavanje rova nakon polaganja cjevovoda slojem finog šljunka granulacije 4-8 mm, debljine sloja 30 cm iznad tjemena cijevi. Stavka obuhvača nabavu, dovoz, zasipanje i nabijanje. Šljunak je potrebno sabiti lakim nabijačima da se ne ošteti cijev.
Obračun po m³ ugrađenog materijala.</t>
  </si>
  <si>
    <r>
      <t>Nabava materijala, prijevoz i izvedba stabilizacije kolnika i izvedba bankine drobljenim kamenom 4-32 mm prema normlanom poprečnom profilu rova, u skladu s dobivenim uvjetima nadležnih javnopravnih tijela za ceste te prema važećim općim tehničkim uvjetima (OTU). 
Obračun po m</t>
    </r>
    <r>
      <rPr>
        <vertAlign val="superscript"/>
        <sz val="9"/>
        <rFont val="Tahoma"/>
        <family val="2"/>
        <charset val="238"/>
      </rPr>
      <t>3</t>
    </r>
    <r>
      <rPr>
        <sz val="9"/>
        <rFont val="Tahoma"/>
        <family val="2"/>
        <charset val="238"/>
      </rPr>
      <t xml:space="preserve"> ugrađenog materijala.</t>
    </r>
  </si>
  <si>
    <t>Skidanje i izdvajanje kvalitetnog humusnog materijala u sloju od 20 cm potrebnog za humusiranje površina nakon izvedbe zemljanih radova. Ponovno nasipavanje, planiranje i ozelenjavanje prethodno deponiranim humusom u sloju debljine 20 cm nakon zatrpavanja.</t>
  </si>
  <si>
    <t>T.1.2.15.</t>
  </si>
  <si>
    <t>Rušenje, uklanjanje, utovar i odvoz postojećeg vodoopskrbnog cjevovoda i postojećih kućnih priključaka na gradski deponij. U stavku je uključen odvoz na gradski deponij udaljenosti do 25 km, sa strojnim utovarom, istovarom i potrebnim planiranjem planirke.</t>
  </si>
  <si>
    <t>T.1.2.15.1.</t>
  </si>
  <si>
    <t>T.1.2.15.2.</t>
  </si>
  <si>
    <t>- cjevovod SL 100</t>
  </si>
  <si>
    <t>- kućni priključak</t>
  </si>
  <si>
    <r>
      <rPr>
        <sz val="9"/>
        <rFont val="Tahoma"/>
        <family val="2"/>
        <charset val="238"/>
      </rPr>
      <t>Prolaz cijevi kroz zidove se izvodi vodonepropusno s plastičnom uvodnicom za prolazak PEHD cijevi koja se ugrađeuje prilikom betoniranja. Unutrašnjost okna dvostruko premazati duboko penetrirajućim vodonepropusnim temeljnim premazom za beton prema uputama proizvođača. U donjoj ploči okna izvesti sabirnik 40x40x40 cm zbog skupljanja vode. Za potrebe regulacije zasunskog ventila ostaviti iznad njih rupe Ø100 mm u gornjoj ploči. Ulične kape se postavljaju na gornju armiranobetonsku ploču. Na rešku između donje ploče i zidova nastalu betoniranjem potrebno je s unutarnje i vanjske strane zalijepiti termoplastičnu elastomernu traku za elastično brtvljenje i hidroizolaciju dilatacija i pukotina.</t>
    </r>
    <r>
      <rPr>
        <sz val="9"/>
        <color rgb="FFFF0000"/>
        <rFont val="Tahoma"/>
        <family val="2"/>
        <charset val="238"/>
      </rPr>
      <t xml:space="preserve">
</t>
    </r>
    <r>
      <rPr>
        <sz val="9"/>
        <rFont val="Tahoma"/>
        <family val="2"/>
        <charset val="238"/>
      </rPr>
      <t>U cijenu je uključena: dobava, izrada, postavljanje, skidanje i čišćenje drvene blanjanje oplate; dobava, ravnanje, čišćenje, savijanje i postavljanje armature, kao i svi potrebni radovi: dobave, pripreme, ugradbe, njege i održavanja betona, demontiranja i čišćenja, materijal, prijenosi i prijevozi, uključujući dobavu i montažu ljevano željeznih penjalica i poklopca,</t>
    </r>
    <r>
      <rPr>
        <sz val="9"/>
        <color rgb="FFFF0000"/>
        <rFont val="Tahoma"/>
        <family val="2"/>
        <charset val="238"/>
      </rPr>
      <t xml:space="preserve"> </t>
    </r>
    <r>
      <rPr>
        <sz val="9"/>
        <rFont val="Tahoma"/>
        <family val="2"/>
        <charset val="238"/>
      </rPr>
      <t xml:space="preserve"> te dobavu potrebnog materijala  i izradu izolacije gornje ploče varenom PVC folijom debljine 1,2 mm s preklopom od 20 cm preko spoja ploče i zidova.
Obračun po komadu izrađenog okna..</t>
    </r>
  </si>
  <si>
    <t>–  okno svijetle veličine 160x160x190cm s otvorom Ø 60 cm u prometnoj površini</t>
  </si>
  <si>
    <t>Nabava i doprema materijala te obzidavanje, podzemnih hidranata i ugradbenih garnitura na način izrade suhozida od pune opeke.
Obračun po komadu ugrađene opeke.</t>
  </si>
  <si>
    <t>Zaštita postojećih podzemnih instalacija uvlačenjem u PVC cijevi uz pažljivi ručni iskop oko istih. Stavka obuhvaća sav potreban rad i materijal, te eventualno potrebni nadzor vlasnika instalacije.
Obračun po m' trase zaštićenih instalacija.</t>
  </si>
  <si>
    <t>T.1.5.4.</t>
  </si>
  <si>
    <t>Nabava, transport i ugradnja podzemnog hidranta DN80 mm od nodularnog lijeva GGG 40 za maksimalni radni tlak od 16 bara, sve prema DIN 3221. Prirubnice prema HRN EN 1092-1 za PN16. U stavci su uz gidrant uključeni i ostali fazonski komadi i armature potrebni da se hidrant priključi na cijev. U stavku je uključen sav potreban rad, materijal, spojni i brtveni komadi (vijci, matice, brtve, itd.). Sve radove je potrebno izvesti prema specifikacijama, propisima, uputama proizvođača i nacrtima iz ovog projekta. Dubina ugradnje pojedinog hidranta prema priloženom uzdužnom profilu.</t>
  </si>
  <si>
    <t>T.1.5.4.1.</t>
  </si>
  <si>
    <t>Podzemni hidrant DN80</t>
  </si>
  <si>
    <t>T.1.5.4.2.</t>
  </si>
  <si>
    <t>EV GGG DN80</t>
  </si>
  <si>
    <t>T.1.5.4.3.</t>
  </si>
  <si>
    <t>FF GGG DN80 L=50 cm</t>
  </si>
  <si>
    <t>T.1.5.4.4.</t>
  </si>
  <si>
    <t>Ulična kapa za podzemni hidrant</t>
  </si>
  <si>
    <t>T.1.5.4.5.</t>
  </si>
  <si>
    <t>T.1.5.4.6.</t>
  </si>
  <si>
    <t>T.1.5.4.7.</t>
  </si>
  <si>
    <t>T.1.5.4.9.</t>
  </si>
  <si>
    <t>FFR GGG DN100/80</t>
  </si>
  <si>
    <t>Na mjestu prolaza vodoopskrbnog cjevovoda ispod prometnih površina na mjestima križanja s postojećim cestovnim propustima potrebno je izvršiti hidrauličko bušenje uz postavljanje zaštitne cijevi u koju će se uvući vodovodna cijev. Potrebni iskopi jame za bušenje te osiguranje iste su uračunati u zemljanim radovima. Po završetku bušenja uspostaviti prvobitno stanje okoliša. Potrebno je izvršiti ukupno 1 bušenje za koja je potrebno izvršiti sljedeće radnje:</t>
  </si>
  <si>
    <t>Nabava i doprema zaštitnih PEHD cijevi vanjskog promjera DN225 mm debljine stijenke 20,5 mm, te ugradnja istih hidrauličkim bušenjem. Nakon postavljanja zaštitna cijev mora biti vodonepropusna.
Obračun po m' zaštitne cijevi.</t>
  </si>
  <si>
    <t>Nabava i montaža plastičnih klizača (visine h=37mm) na cijevi na svaka 2.0 m duljine. 
Obračun po komadu klizača.</t>
  </si>
  <si>
    <t>Nabava i montaža zaštitne brtvene kape, sa potrebnim  obujmicama i brtvama koja mora osigurati sprečavanje prodora podzemne vode u zaštitnu cijev, veličine koja odgovara vanjskom profilu zaštitne i vodovodne cijevi. Za radnu cijev PEHD DN110 i PEHD zaštitnu cijev DN225 mm.
Obračun po komadu ugrađene kape.</t>
  </si>
  <si>
    <t>Sanacija i uređenje pokosa potoka uslijed izgradnje kućnih priključaka. Nakon polaganja i zatrpavanja cjevovoda potrebno je jarak dovesti u prvobitno stanje vodeći računa o potrebnim nagibima kako bi se omogućilo otjecanje vode.
Obračun po m' uređenog jarka.</t>
  </si>
  <si>
    <t>T.1.7.2.</t>
  </si>
  <si>
    <t>T.1.7.2.1.</t>
  </si>
  <si>
    <t>T.1.7.3.3.</t>
  </si>
  <si>
    <t>T.1.7.5.1.</t>
  </si>
  <si>
    <t>EKI</t>
  </si>
  <si>
    <t>Plinovod</t>
  </si>
  <si>
    <t>T.1.7.6.2.</t>
  </si>
  <si>
    <t>Kućni priključci</t>
  </si>
  <si>
    <t>T.1.7.7.</t>
  </si>
  <si>
    <t>T.1.7.7.1.</t>
  </si>
  <si>
    <t>PEHD PE100 PN10 DN75</t>
  </si>
  <si>
    <t>PEHD PE100 PN10 DN110</t>
  </si>
  <si>
    <t>Nabava, doprema i ugradnja polietilenskih PEHD fazonskih komada izrađenih od polietilena PE100 PN10, u skladu s važećim hrvatskim normama HRN EN 12201. Sve prema specifikacijama, tehničkim karakteristikama i nacrtima iz ovog projekta.
Obračun po komadu ugrađenog PEHD  fazonskog komada.</t>
  </si>
  <si>
    <t>T.1.7.7.2.</t>
  </si>
  <si>
    <t>T.1.8.1.1.</t>
  </si>
  <si>
    <t>T.1.8.1.2.</t>
  </si>
  <si>
    <t>Kućni priključak 6/4'' (PEHD DN50)</t>
  </si>
  <si>
    <t>T.1.8.2.1.</t>
  </si>
  <si>
    <t>Čelična cijev DNv193,7 s=7,1</t>
  </si>
  <si>
    <r>
      <t>Betoniranje uporišta i ležajeva za nosive čelične zaštitne cijevi betonom C20/25. 
Obračun prema m</t>
    </r>
    <r>
      <rPr>
        <vertAlign val="superscript"/>
        <sz val="9"/>
        <rFont val="Tahoma"/>
        <family val="2"/>
        <charset val="238"/>
      </rPr>
      <t>3</t>
    </r>
    <r>
      <rPr>
        <sz val="9"/>
        <rFont val="Tahoma"/>
        <family val="2"/>
        <charset val="238"/>
      </rPr>
      <t xml:space="preserve"> stvarno ugrađenog betona.</t>
    </r>
  </si>
  <si>
    <t>Nabava, dobava, montaža i ugradnja zaštitne bešavne čelične cijevi za osiguranje prijelaza kućnog priključka preko potoka Gradna. Cijevi moraju biti zaštićene od korozije.
Obračun prema m' stvarno ugrađene zaštitne cijevi.</t>
  </si>
  <si>
    <t>Nabava i montaža plastičnih klizača za (DNu50mm i DNv179,5mm) na cijevi na svaka 2.0 m duljine. 
Obračun po komadu klizača.</t>
  </si>
  <si>
    <t>Nabava i montaža zaštitne brtvene kape, sa potrebnim  obujmicama i brtvama koja mora osigurati sprečavanje prodora podzemne vode u zaštitnu cijev, veličine koja odgovara vanjskom profilu zaštitne i vodovodne cijevi. Za radnu cijev PEHD DN50 i čeličnu zaštitnu cijev DNv193,7.
Obračun po komadu ugrađene kape.</t>
  </si>
  <si>
    <t>Nabava i montaža toplinske izolacije od mineralne debljine vune oko kućnog priključka PEHD DN50 gdje je dubina ukapanja manja od 80 cm. Debljina izolacijskog sloja je 6 cm.
Obračun po m' stvarno izoliranog cjevovoda.</t>
  </si>
  <si>
    <t>T.1.9.</t>
  </si>
  <si>
    <t>Radovi koje izvodi 
Vodoopskrba i odvodnja d.o.o.</t>
  </si>
  <si>
    <t>ne nuditi</t>
  </si>
  <si>
    <t>T.1.9.1.</t>
  </si>
  <si>
    <t>T.1.9.2.</t>
  </si>
  <si>
    <t>Opskrba stanovništva pitkom vodom putem cisterni prilikom prespajanja cjevovoda. Obračun prema broju izlazaka cisterni (zapremina 8m³). U jediničnu cijenu uračunati i obavještavanje stanovnika o obustavi vode putem javnih medija.</t>
  </si>
  <si>
    <t>T.1.9.3.</t>
  </si>
  <si>
    <t>Izvođenje glavne tlačne probe u skladu s normama VODOOPSKRBE I ODVODNJE d.o.o. Obračun prema broju proba po odgovarajućem profilu i dužini cjevovoda. U slučaju da tlačna proba nije uspjela, proba se ponavlja. Tlačna proba izvodi se na svakoj dionici trase zasebno.</t>
  </si>
  <si>
    <t>T.1.9.3.1.</t>
  </si>
  <si>
    <t>T.1.9.4.</t>
  </si>
  <si>
    <t>T.1.9.5.</t>
  </si>
  <si>
    <t>Utrošena voda prilikom mehaničkog čišćenja, dezinfekcije, ispiranja i prespajanja cjevovoda.</t>
  </si>
  <si>
    <t>T.1.9.5.1.</t>
  </si>
  <si>
    <t>T.1.9.6.</t>
  </si>
  <si>
    <t>T.1.9.6.1.</t>
  </si>
  <si>
    <t>T.1.9.7.</t>
  </si>
  <si>
    <t xml:space="preserve">Uzorkovanje vode i nošenje uzoraka u laboratorij te dobivanje atesta od Zavoda za zaštitu zdravlja. Minimalno 1 uzorak po dionici, a za svaki uzorak su potrebna dva sata. </t>
  </si>
  <si>
    <t>sati</t>
  </si>
  <si>
    <t>Zatvaranje i ponovno otvaranje vode u postojećim zasunskim komorama prilikom prespajanja novog cjevovoda na postojeću vodoopskrbnu mrežu. Obračun se vrši prema broju radnih sati potrebnih za zatvaranje i otvaranje vode. Cijena radnog sata odnosi se na sat rada cijele radne ekipe (1 VKV, 1KV, 1 PKV radnik i jedno vozilo) te sav potreban rad i materijal. Vrijeme trajanja 2 h. Obračun po kompletu.</t>
  </si>
  <si>
    <t>PEHD PE100 PN10 DN110, L=632,80 m</t>
  </si>
  <si>
    <t>Mehaničko čišćenje i ispiranje cjevovoda. Ispiranje se vrši preko hidrantskog nastavka, a od strane službe za održavanje mreže VODOOPSKRBE I ODVODNJE d.o.o. - Sektor vodoopskrbe. Radna ekipa uključuje 1 VKV, 1 KV radnik i jedno vozilo. Obračun po m'.</t>
  </si>
  <si>
    <t>Pranje i dezinfekcija cjevovoda klornom otopinom putem autocisterne. Cijena uključuje utrošak vode, dezinfekcijskog sredstva, uzimanje i nošenje uzoraka u laboratorij  VODOOPSKRBE I ODVODNJE d.o.o., Zagreb, Sektor vodoopskrbe. Minimalno 3 uzorka po dionici, a za svaki uzorak su potrebna dva sata. Vrijeme trajanja 6 h. Obračun po kompletu.</t>
  </si>
  <si>
    <t>SVEUKUPNO BEZ PDV</t>
  </si>
  <si>
    <t>PDV</t>
  </si>
  <si>
    <t>SVEUKUPNO S PDV</t>
  </si>
  <si>
    <t>Radovi koje izvodi Vodoopskrba i odvodnja d.o.o.</t>
  </si>
  <si>
    <t>Privremena regulacija prometa, postavljanje prometnih znakova i signalizacije za vrijeme izvođenja radova na vodovodu u blizini prometnica, pješačkih i biciklističkih staza. Stavkom je obuhvaćeno i uklanjanje znakova po završetku radova. Sve u skladu s elaboratom regulacije prometa koji je sastavni dio glavnog projekta.
Obračun po kompletu.</t>
  </si>
  <si>
    <t>Prirubnička spojnica sistem 2000 DN110/100</t>
  </si>
  <si>
    <t>T.1.5.2.2.</t>
  </si>
  <si>
    <t>T.1.5.2.3.</t>
  </si>
  <si>
    <t>T.1.5.2.4.</t>
  </si>
  <si>
    <t>T.1.5.2.6.</t>
  </si>
  <si>
    <t>Kućni priključak 5/4'' (PEHD DN40)</t>
  </si>
  <si>
    <t>Rekonstrukcija kućnog priključka prema pripadajućim nacrtima, kompletni radovi i materijal (zemljani, zidarski, asfaltiranje, sanacija, vodovodna armatura, montaža, kao i bušenje zidova podruma, okna ili potpornog zida i dr.) prema Tehničkoj uputi "Podružnice vodoopskrbe i odvodnje “ Br. TN – 611-2006 – 12 – 01.- Sistem “ZAK “. Obračun po stvarno izvršenim radovima, upisom nadzornog inženjera u građevni dnevnik. Prosječna dužina priključka iznosi cca 12,0 m.
Obračun prema komadu stvarno rekonstruiranog priključka</t>
  </si>
  <si>
    <t>T.1.5.4.8.</t>
  </si>
  <si>
    <t>Izgradnja privremenog provizorija kako bi se osigurala voda korisnicima za vrijeme izvođenja radova. Privremeni vod će se izvesti od PEHD PE100 PN10 u kolutima dužine 100m. Stavkom su obuhvaćeni fazonski komadi potrebni za spajanje na postojeći cjevovod. Također će se izvesti privremeni kućni priključci koji se sastoje od obujmice, kuglastog ventila i PEHD DN40mm cijevi koja se privremeno spaja na postojeći vodomjer, sve prema glavnom projektu i u skladu s normama HRN EN 12201-2 (DIN 8074, DIN 8075, ISO 4427). Obračun po m' privremenog voda i komadu kućnog priključka.</t>
  </si>
  <si>
    <t>Privremeni kućni priključak 5/4''</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</si>
</sst>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 #,##0\ &quot;kn&quot;_-;\-* #,##0\ &quot;kn&quot;_-;_-* &quot;-&quot;\ &quot;kn&quot;_-;_-@_-"/>
    <numFmt numFmtId="41" formatCode="_-* #,##0\ _k_n_-;\-* #,##0\ _k_n_-;_-* &quot;-&quot;\ _k_n_-;_-@_-"/>
    <numFmt numFmtId="44" formatCode="_-* #,##0.00\ &quot;kn&quot;_-;\-* #,##0.00\ &quot;kn&quot;_-;_-* &quot;-&quot;??\ &quot;kn&quot;_-;_-@_-"/>
    <numFmt numFmtId="43" formatCode="_-* #,##0.00\ _k_n_-;\-* #,##0.00\ _k_n_-;_-* &quot;-&quot;??\ _k_n_-;_-@_-"/>
    <numFmt numFmtId="164" formatCode="_(* #,##0.00_);_(* \(#,##0.00\);_(* \-??_);_(@_)"/>
    <numFmt numFmtId="165" formatCode="_-* #,##0_-;\-* #,##0_-;_-* &quot;-&quot;_-;_-@_-"/>
    <numFmt numFmtId="166" formatCode="_-&quot;kn&quot;\ * #,##0.00_-;\-&quot;kn&quot;\ * #,##0.00_-;_-&quot;kn&quot;\ * &quot;-&quot;??_-;_-@_-"/>
    <numFmt numFmtId="167" formatCode="_-* #,##0.00_-;\-* #,##0.00_-;_-* \-??_-;_-@_-"/>
    <numFmt numFmtId="168" formatCode="_(* #,##0.00_);_(* \(#,##0.00\);_(* &quot;-&quot;??_);_(@_)"/>
    <numFmt numFmtId="169" formatCode="_-* #,##0\ _$_-;\-* #,##0\ _$_-;_-* &quot;-&quot;\ _$_-;_-@_-"/>
    <numFmt numFmtId="170" formatCode="_-* #,##0.00\ _€_-;\-* #,##0.00\ _€_-;_-* &quot;-&quot;??\ _€_-;_-@_-"/>
    <numFmt numFmtId="171" formatCode="@\ &quot;*&quot;"/>
    <numFmt numFmtId="172" formatCode="#,##0.00;\-#,##0.00;&quot;&quot;"/>
  </numFmts>
  <fonts count="84">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0"/>
      <name val="Arial"/>
      <family val="2"/>
      <charset val="238"/>
    </font>
    <font>
      <b/>
      <sz val="12"/>
      <name val="Arial"/>
      <family val="2"/>
    </font>
    <font>
      <sz val="10"/>
      <name val="Arial"/>
      <family val="2"/>
      <charset val="238"/>
    </font>
    <font>
      <sz val="10"/>
      <name val="Arial"/>
      <family val="2"/>
      <charset val="238"/>
    </font>
    <font>
      <sz val="10"/>
      <name val="Arial"/>
      <family val="2"/>
    </font>
    <font>
      <sz val="11"/>
      <color indexed="8"/>
      <name val="Calibri"/>
      <family val="2"/>
      <charset val="238"/>
    </font>
    <font>
      <sz val="10"/>
      <color indexed="8"/>
      <name val="Arial"/>
      <family val="2"/>
      <charset val="238"/>
    </font>
    <font>
      <sz val="10"/>
      <name val="Arial PL"/>
      <charset val="238"/>
    </font>
    <font>
      <sz val="10"/>
      <name val="Calibri"/>
      <family val="2"/>
      <charset val="238"/>
      <scheme val="minor"/>
    </font>
    <font>
      <sz val="11"/>
      <name val="Calibri"/>
      <family val="2"/>
      <charset val="238"/>
      <scheme val="minor"/>
    </font>
    <font>
      <sz val="9"/>
      <name val="Arial"/>
      <family val="2"/>
      <charset val="238"/>
    </font>
    <font>
      <sz val="11"/>
      <color theme="1"/>
      <name val="Arial"/>
      <family val="2"/>
      <charset val="238"/>
    </font>
    <font>
      <b/>
      <sz val="9"/>
      <name val="Arial"/>
      <family val="2"/>
      <charset val="238"/>
    </font>
    <font>
      <sz val="11"/>
      <color rgb="FF0070C0"/>
      <name val="Calibri"/>
      <family val="2"/>
      <charset val="238"/>
      <scheme val="minor"/>
    </font>
    <font>
      <sz val="11"/>
      <color theme="1"/>
      <name val="Arial"/>
      <family val="2"/>
      <charset val="238"/>
    </font>
    <font>
      <sz val="10"/>
      <name val="Arial"/>
      <family val="2"/>
      <charset val="238"/>
    </font>
    <font>
      <sz val="11"/>
      <color theme="1"/>
      <name val="Calibri"/>
      <family val="2"/>
      <charset val="238"/>
      <scheme val="minor"/>
    </font>
    <font>
      <sz val="11"/>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sz val="11"/>
      <color indexed="20"/>
      <name val="Calibri"/>
      <family val="2"/>
      <charset val="238"/>
    </font>
    <font>
      <b/>
      <sz val="18"/>
      <color indexed="56"/>
      <name val="Cambria"/>
      <family val="1"/>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sz val="11"/>
      <color indexed="8"/>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sz val="11"/>
      <color indexed="20"/>
      <name val="Calibri"/>
      <family val="2"/>
      <charset val="238"/>
    </font>
    <font>
      <b/>
      <sz val="18"/>
      <color indexed="56"/>
      <name val="Cambria"/>
      <family val="1"/>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sz val="11"/>
      <name val="7_Futura"/>
    </font>
    <font>
      <sz val="10"/>
      <name val="Arial CE"/>
      <family val="2"/>
      <charset val="238"/>
    </font>
    <font>
      <b/>
      <sz val="18"/>
      <color indexed="56"/>
      <name val="Cambria"/>
      <family val="2"/>
      <charset val="238"/>
    </font>
    <font>
      <sz val="10"/>
      <name val="Helv"/>
    </font>
    <font>
      <b/>
      <sz val="12"/>
      <name val="Arial CE"/>
      <family val="2"/>
      <charset val="238"/>
    </font>
    <font>
      <sz val="11"/>
      <name val="Arial"/>
      <family val="2"/>
      <charset val="238"/>
    </font>
    <font>
      <sz val="11"/>
      <color rgb="FF9C0006"/>
      <name val="Calibri"/>
      <family val="2"/>
      <charset val="238"/>
      <scheme val="minor"/>
    </font>
    <font>
      <sz val="11"/>
      <color rgb="FF006100"/>
      <name val="Calibri"/>
      <family val="2"/>
      <charset val="238"/>
      <scheme val="minor"/>
    </font>
    <font>
      <sz val="11"/>
      <name val="Arial CE"/>
      <charset val="238"/>
    </font>
    <font>
      <sz val="10"/>
      <name val="MS Sans Serif"/>
      <family val="2"/>
      <charset val="238"/>
    </font>
    <font>
      <sz val="10"/>
      <name val="Times New Roman"/>
      <family val="1"/>
      <charset val="204"/>
    </font>
    <font>
      <sz val="10"/>
      <name val="Arial"/>
      <family val="2"/>
      <charset val="238"/>
    </font>
    <font>
      <sz val="12"/>
      <name val="HRHelvetica"/>
    </font>
    <font>
      <sz val="12"/>
      <name val="Helvetica-Narrow"/>
      <family val="2"/>
    </font>
    <font>
      <sz val="10"/>
      <name val="Arial CE"/>
      <charset val="238"/>
    </font>
    <font>
      <b/>
      <u/>
      <sz val="10"/>
      <name val="Arial"/>
      <family val="2"/>
    </font>
    <font>
      <sz val="11"/>
      <name val="Times New Roman CE"/>
      <family val="1"/>
      <charset val="238"/>
    </font>
    <font>
      <sz val="10"/>
      <name val="Arial"/>
      <family val="2"/>
      <charset val="238"/>
    </font>
    <font>
      <i/>
      <sz val="9"/>
      <name val="Arial"/>
      <family val="2"/>
      <charset val="238"/>
    </font>
    <font>
      <sz val="9"/>
      <name val="Tahoma"/>
      <family val="2"/>
      <charset val="238"/>
    </font>
    <font>
      <b/>
      <sz val="12"/>
      <name val="Tahoma"/>
      <family val="2"/>
      <charset val="238"/>
    </font>
    <font>
      <b/>
      <sz val="9"/>
      <name val="Tahoma"/>
      <family val="2"/>
      <charset val="238"/>
    </font>
    <font>
      <vertAlign val="superscript"/>
      <sz val="9"/>
      <name val="Tahoma"/>
      <family val="2"/>
      <charset val="238"/>
    </font>
    <font>
      <b/>
      <sz val="9"/>
      <color rgb="FFFF0000"/>
      <name val="Tahoma"/>
      <family val="2"/>
      <charset val="238"/>
    </font>
    <font>
      <sz val="9"/>
      <color rgb="FFFF0000"/>
      <name val="Tahoma"/>
      <family val="2"/>
      <charset val="238"/>
    </font>
    <font>
      <i/>
      <sz val="9"/>
      <name val="Tahoma"/>
      <family val="2"/>
      <charset val="238"/>
    </font>
    <font>
      <b/>
      <sz val="14"/>
      <name val="Arial"/>
      <family val="2"/>
    </font>
    <font>
      <sz val="10"/>
      <name val="Trebuchet MS"/>
      <family val="2"/>
      <charset val="238"/>
    </font>
    <font>
      <b/>
      <sz val="10"/>
      <name val="Trebuchet MS"/>
      <family val="2"/>
      <charset val="238"/>
    </font>
  </fonts>
  <fills count="59">
    <fill>
      <patternFill patternType="none"/>
    </fill>
    <fill>
      <patternFill patternType="gray125"/>
    </fill>
    <fill>
      <patternFill patternType="solid">
        <fgColor indexed="46"/>
        <bgColor indexed="64"/>
      </patternFill>
    </fill>
    <fill>
      <patternFill patternType="solid">
        <fgColor indexed="23"/>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indexed="11"/>
        <bgColor indexed="64"/>
      </patternFill>
    </fill>
    <fill>
      <patternFill patternType="solid">
        <fgColor rgb="FF00FFFF"/>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rgb="FFFFC000"/>
        <bgColor indexed="64"/>
      </patternFill>
    </fill>
    <fill>
      <patternFill patternType="solid">
        <fgColor rgb="FFFFC7CE"/>
      </patternFill>
    </fill>
    <fill>
      <patternFill patternType="solid">
        <fgColor rgb="FFC6EFCE"/>
      </patternFill>
    </fill>
    <fill>
      <patternFill patternType="solid">
        <fgColor indexed="27"/>
        <bgColor indexed="41"/>
      </patternFill>
    </fill>
    <fill>
      <patternFill patternType="gray0625"/>
    </fill>
    <fill>
      <patternFill patternType="solid">
        <fgColor theme="0"/>
        <bgColor indexed="64"/>
      </patternFill>
    </fill>
    <fill>
      <patternFill patternType="solid">
        <fgColor rgb="FFC00000"/>
        <bgColor indexed="64"/>
      </patternFill>
    </fill>
    <fill>
      <patternFill patternType="solid">
        <fgColor rgb="FFFFFF00"/>
        <bgColor indexed="64"/>
      </patternFill>
    </fill>
  </fills>
  <borders count="262">
    <border>
      <left/>
      <right/>
      <top/>
      <bottom/>
      <diagonal/>
    </border>
    <border>
      <left style="thin">
        <color indexed="64"/>
      </left>
      <right/>
      <top/>
      <bottom/>
      <diagonal/>
    </border>
    <border>
      <left style="thin">
        <color indexed="64"/>
      </left>
      <right style="thin">
        <color indexed="64"/>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style="hair">
        <color indexed="64"/>
      </right>
      <top style="hair">
        <color auto="1"/>
      </top>
      <bottom style="hair">
        <color auto="1"/>
      </bottom>
      <diagonal/>
    </border>
    <border>
      <left style="hair">
        <color auto="1"/>
      </left>
      <right style="thin">
        <color auto="1"/>
      </right>
      <top style="hair">
        <color auto="1"/>
      </top>
      <bottom style="hair">
        <color auto="1"/>
      </bottom>
      <diagonal/>
    </border>
    <border>
      <left/>
      <right/>
      <top style="thin">
        <color indexed="64"/>
      </top>
      <bottom style="hair">
        <color auto="1"/>
      </bottom>
      <diagonal/>
    </border>
    <border>
      <left/>
      <right/>
      <top style="hair">
        <color indexed="8"/>
      </top>
      <bottom style="hair">
        <color indexed="8"/>
      </bottom>
      <diagonal/>
    </border>
    <border>
      <left/>
      <right/>
      <top style="hair">
        <color indexed="8"/>
      </top>
      <bottom style="hair">
        <color indexed="8"/>
      </bottom>
      <diagonal/>
    </border>
    <border>
      <left style="thin">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style="thin">
        <color auto="1"/>
      </left>
      <right style="hair">
        <color indexed="64"/>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auto="1"/>
      </left>
      <right style="thin">
        <color auto="1"/>
      </right>
      <top style="hair">
        <color auto="1"/>
      </top>
      <bottom style="hair">
        <color auto="1"/>
      </bottom>
      <diagonal/>
    </border>
    <border>
      <left style="hair">
        <color indexed="64"/>
      </left>
      <right style="hair">
        <color indexed="64"/>
      </right>
      <top/>
      <bottom style="hair">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indexed="64"/>
      </left>
      <right style="hair">
        <color indexed="64"/>
      </right>
      <top/>
      <bottom style="hair">
        <color indexed="64"/>
      </bottom>
      <diagonal/>
    </border>
    <border>
      <left/>
      <right/>
      <top style="hair">
        <color indexed="8"/>
      </top>
      <bottom style="hair">
        <color indexed="8"/>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auto="1"/>
      </left>
      <right style="thin">
        <color auto="1"/>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style="thin">
        <color auto="1"/>
      </left>
      <right style="hair">
        <color indexed="64"/>
      </right>
      <top style="hair">
        <color auto="1"/>
      </top>
      <bottom style="hair">
        <color auto="1"/>
      </bottom>
      <diagonal/>
    </border>
    <border>
      <left style="hair">
        <color auto="1"/>
      </left>
      <right style="thin">
        <color auto="1"/>
      </right>
      <top style="hair">
        <color auto="1"/>
      </top>
      <bottom style="hair">
        <color auto="1"/>
      </bottom>
      <diagonal/>
    </border>
    <border>
      <left/>
      <right/>
      <top style="hair">
        <color indexed="8"/>
      </top>
      <bottom style="hair">
        <color indexed="8"/>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auto="1"/>
      </left>
      <right style="thin">
        <color auto="1"/>
      </right>
      <top style="hair">
        <color auto="1"/>
      </top>
      <bottom style="hair">
        <color auto="1"/>
      </bottom>
      <diagonal/>
    </border>
    <border>
      <left/>
      <right style="hair">
        <color indexed="64"/>
      </right>
      <top/>
      <bottom/>
      <diagonal/>
    </border>
    <border>
      <left style="hair">
        <color indexed="64"/>
      </left>
      <right style="thin">
        <color indexed="64"/>
      </right>
      <top/>
      <bottom/>
      <diagonal/>
    </border>
    <border>
      <left style="hair">
        <color indexed="64"/>
      </left>
      <right style="thin">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s>
  <cellStyleXfs count="18955">
    <xf numFmtId="0" fontId="0" fillId="0" borderId="0"/>
    <xf numFmtId="0" fontId="5" fillId="0" borderId="0"/>
    <xf numFmtId="41"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39" fontId="7" fillId="0" borderId="2">
      <alignment horizontal="right" vertical="top" wrapText="1"/>
    </xf>
    <xf numFmtId="0" fontId="8" fillId="0" borderId="0"/>
    <xf numFmtId="0" fontId="5" fillId="0" borderId="0"/>
    <xf numFmtId="0" fontId="5" fillId="0" borderId="0"/>
    <xf numFmtId="0" fontId="5" fillId="0" borderId="0"/>
    <xf numFmtId="0" fontId="6" fillId="0" borderId="0"/>
    <xf numFmtId="0" fontId="9" fillId="0" borderId="0"/>
    <xf numFmtId="0" fontId="5" fillId="0" borderId="0"/>
    <xf numFmtId="0" fontId="10" fillId="0" borderId="0"/>
    <xf numFmtId="0" fontId="7" fillId="0" borderId="1">
      <alignment horizontal="left" vertical="top" wrapText="1"/>
    </xf>
    <xf numFmtId="41" fontId="5" fillId="0" borderId="0" applyFont="0" applyFill="0" applyBorder="0" applyAlignment="0" applyProtection="0"/>
    <xf numFmtId="41" fontId="1" fillId="0" borderId="0" applyFont="0" applyFill="0" applyBorder="0" applyAlignment="0" applyProtection="0"/>
    <xf numFmtId="0" fontId="5" fillId="0" borderId="0"/>
    <xf numFmtId="41" fontId="1" fillId="0" borderId="0" applyFont="0" applyFill="0" applyBorder="0" applyAlignment="0" applyProtection="0"/>
    <xf numFmtId="0" fontId="17" fillId="0" borderId="0"/>
    <xf numFmtId="9" fontId="18" fillId="0" borderId="0"/>
    <xf numFmtId="44" fontId="18" fillId="0" borderId="0"/>
    <xf numFmtId="42"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20" fillId="0" borderId="0"/>
    <xf numFmtId="0" fontId="18" fillId="0" borderId="0"/>
    <xf numFmtId="43" fontId="20" fillId="0" borderId="0"/>
    <xf numFmtId="0" fontId="19" fillId="10" borderId="0">
      <alignment horizontal="center" vertical="top"/>
    </xf>
    <xf numFmtId="0" fontId="19" fillId="10" borderId="0">
      <alignment horizontal="center" vertical="top"/>
    </xf>
    <xf numFmtId="0" fontId="21" fillId="11" borderId="0"/>
    <xf numFmtId="0" fontId="21" fillId="12" borderId="0"/>
    <xf numFmtId="0" fontId="21" fillId="13" borderId="0"/>
    <xf numFmtId="0" fontId="21" fillId="2" borderId="0"/>
    <xf numFmtId="0" fontId="21" fillId="14" borderId="0"/>
    <xf numFmtId="0" fontId="21" fillId="15" borderId="0"/>
    <xf numFmtId="0" fontId="21" fillId="16" borderId="0"/>
    <xf numFmtId="0" fontId="21" fillId="7" borderId="0"/>
    <xf numFmtId="0" fontId="21" fillId="2" borderId="0"/>
    <xf numFmtId="0" fontId="21" fillId="17" borderId="0"/>
    <xf numFmtId="0" fontId="21" fillId="18" borderId="0"/>
    <xf numFmtId="0" fontId="21" fillId="17" borderId="0"/>
    <xf numFmtId="0" fontId="22" fillId="19" borderId="0"/>
    <xf numFmtId="0" fontId="22" fillId="16" borderId="0"/>
    <xf numFmtId="0" fontId="22" fillId="7" borderId="0"/>
    <xf numFmtId="0" fontId="22" fillId="20" borderId="0"/>
    <xf numFmtId="0" fontId="22" fillId="21" borderId="0"/>
    <xf numFmtId="0" fontId="22" fillId="22" borderId="0"/>
    <xf numFmtId="0" fontId="18" fillId="23" borderId="5"/>
    <xf numFmtId="0" fontId="23" fillId="13" borderId="0"/>
    <xf numFmtId="0" fontId="23" fillId="13" borderId="0"/>
    <xf numFmtId="0" fontId="22" fillId="24" borderId="0"/>
    <xf numFmtId="0" fontId="22" fillId="25" borderId="0"/>
    <xf numFmtId="0" fontId="22" fillId="26" borderId="0"/>
    <xf numFmtId="0" fontId="22" fillId="20" borderId="0"/>
    <xf numFmtId="0" fontId="22" fillId="21" borderId="0"/>
    <xf numFmtId="0" fontId="22" fillId="27" borderId="0"/>
    <xf numFmtId="0" fontId="24" fillId="5" borderId="6"/>
    <xf numFmtId="0" fontId="25" fillId="5" borderId="7"/>
    <xf numFmtId="0" fontId="26" fillId="12" borderId="0"/>
    <xf numFmtId="0" fontId="27" fillId="0" borderId="0"/>
    <xf numFmtId="0" fontId="28" fillId="0" borderId="8"/>
    <xf numFmtId="0" fontId="29" fillId="0" borderId="9"/>
    <xf numFmtId="0" fontId="30" fillId="0" borderId="10"/>
    <xf numFmtId="0" fontId="30" fillId="0" borderId="0"/>
    <xf numFmtId="0" fontId="31" fillId="4" borderId="0"/>
    <xf numFmtId="0" fontId="31" fillId="4" borderId="0"/>
    <xf numFmtId="0" fontId="32" fillId="0" borderId="11"/>
    <xf numFmtId="0" fontId="33" fillId="28" borderId="12"/>
    <xf numFmtId="0" fontId="34" fillId="0" borderId="0"/>
    <xf numFmtId="0" fontId="35" fillId="0" borderId="0"/>
    <xf numFmtId="0" fontId="36" fillId="0" borderId="13"/>
    <xf numFmtId="0" fontId="37" fillId="15" borderId="7"/>
    <xf numFmtId="0" fontId="19" fillId="0" borderId="0"/>
    <xf numFmtId="0" fontId="14" fillId="0" borderId="0"/>
    <xf numFmtId="9" fontId="5" fillId="0" borderId="0"/>
    <xf numFmtId="44" fontId="5" fillId="0" borderId="0"/>
    <xf numFmtId="42" fontId="5" fillId="0" borderId="0"/>
    <xf numFmtId="43" fontId="5" fillId="0" borderId="0"/>
    <xf numFmtId="41"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38" fillId="0" borderId="0"/>
    <xf numFmtId="43" fontId="38" fillId="0" borderId="0"/>
    <xf numFmtId="0" fontId="1" fillId="10" borderId="0">
      <alignment horizontal="center" vertical="top"/>
    </xf>
    <xf numFmtId="0" fontId="1" fillId="10" borderId="0">
      <alignment horizontal="center" vertical="top"/>
    </xf>
    <xf numFmtId="0" fontId="8" fillId="11" borderId="0"/>
    <xf numFmtId="0" fontId="8" fillId="12" borderId="0"/>
    <xf numFmtId="0" fontId="8" fillId="13" borderId="0"/>
    <xf numFmtId="0" fontId="8" fillId="2" borderId="0"/>
    <xf numFmtId="0" fontId="8" fillId="14" borderId="0"/>
    <xf numFmtId="0" fontId="8" fillId="15" borderId="0"/>
    <xf numFmtId="0" fontId="8" fillId="16" borderId="0"/>
    <xf numFmtId="0" fontId="8" fillId="7" borderId="0"/>
    <xf numFmtId="0" fontId="8" fillId="2" borderId="0"/>
    <xf numFmtId="0" fontId="8" fillId="17" borderId="0"/>
    <xf numFmtId="0" fontId="8" fillId="18" borderId="0"/>
    <xf numFmtId="0" fontId="8" fillId="17" borderId="0"/>
    <xf numFmtId="0" fontId="39" fillId="19" borderId="0"/>
    <xf numFmtId="0" fontId="39" fillId="16" borderId="0"/>
    <xf numFmtId="0" fontId="39" fillId="7" borderId="0"/>
    <xf numFmtId="0" fontId="39" fillId="20" borderId="0"/>
    <xf numFmtId="0" fontId="39" fillId="21" borderId="0"/>
    <xf numFmtId="0" fontId="39" fillId="22" borderId="0"/>
    <xf numFmtId="0" fontId="5" fillId="23" borderId="5"/>
    <xf numFmtId="0" fontId="40" fillId="13" borderId="0"/>
    <xf numFmtId="0" fontId="40" fillId="13" borderId="0"/>
    <xf numFmtId="0" fontId="39" fillId="24" borderId="0"/>
    <xf numFmtId="0" fontId="39" fillId="25" borderId="0"/>
    <xf numFmtId="0" fontId="39" fillId="26" borderId="0"/>
    <xf numFmtId="0" fontId="39" fillId="20" borderId="0"/>
    <xf numFmtId="0" fontId="39" fillId="21" borderId="0"/>
    <xf numFmtId="0" fontId="39" fillId="27" borderId="0"/>
    <xf numFmtId="0" fontId="41" fillId="5" borderId="6"/>
    <xf numFmtId="0" fontId="42" fillId="5" borderId="7"/>
    <xf numFmtId="0" fontId="43" fillId="12" borderId="0"/>
    <xf numFmtId="0" fontId="44" fillId="0" borderId="0"/>
    <xf numFmtId="0" fontId="45" fillId="0" borderId="8"/>
    <xf numFmtId="0" fontId="46" fillId="0" borderId="9"/>
    <xf numFmtId="0" fontId="47" fillId="0" borderId="10"/>
    <xf numFmtId="0" fontId="47" fillId="0" borderId="0"/>
    <xf numFmtId="0" fontId="48" fillId="4" borderId="0"/>
    <xf numFmtId="0" fontId="48" fillId="4" borderId="0"/>
    <xf numFmtId="0" fontId="49" fillId="0" borderId="11"/>
    <xf numFmtId="0" fontId="50" fillId="28" borderId="12"/>
    <xf numFmtId="0" fontId="51" fillId="0" borderId="0"/>
    <xf numFmtId="0" fontId="52" fillId="0" borderId="0"/>
    <xf numFmtId="0" fontId="53" fillId="0" borderId="13"/>
    <xf numFmtId="0" fontId="54" fillId="15" borderId="7"/>
    <xf numFmtId="0" fontId="1" fillId="0" borderId="0"/>
    <xf numFmtId="0" fontId="14" fillId="0" borderId="0"/>
    <xf numFmtId="43" fontId="5" fillId="0" borderId="0"/>
    <xf numFmtId="44" fontId="5" fillId="0" borderId="0"/>
    <xf numFmtId="0" fontId="40" fillId="13" borderId="0"/>
    <xf numFmtId="43" fontId="5" fillId="0" borderId="0"/>
    <xf numFmtId="0" fontId="39" fillId="24" borderId="0"/>
    <xf numFmtId="0" fontId="5" fillId="23" borderId="5"/>
    <xf numFmtId="0" fontId="8" fillId="7" borderId="0"/>
    <xf numFmtId="0" fontId="8" fillId="16" borderId="0"/>
    <xf numFmtId="0" fontId="52" fillId="0" borderId="0"/>
    <xf numFmtId="0" fontId="51" fillId="0" borderId="0"/>
    <xf numFmtId="0" fontId="50" fillId="28" borderId="12"/>
    <xf numFmtId="0" fontId="49" fillId="0" borderId="11"/>
    <xf numFmtId="0" fontId="48" fillId="4" borderId="0"/>
    <xf numFmtId="0" fontId="47" fillId="0" borderId="0"/>
    <xf numFmtId="0" fontId="47" fillId="0" borderId="10"/>
    <xf numFmtId="0" fontId="46" fillId="0" borderId="9"/>
    <xf numFmtId="0" fontId="45" fillId="0" borderId="8"/>
    <xf numFmtId="0" fontId="44" fillId="0" borderId="0"/>
    <xf numFmtId="0" fontId="43" fillId="12" borderId="0"/>
    <xf numFmtId="0" fontId="42" fillId="5" borderId="7"/>
    <xf numFmtId="0" fontId="41" fillId="5" borderId="6"/>
    <xf numFmtId="0" fontId="39" fillId="27" borderId="0"/>
    <xf numFmtId="0" fontId="39" fillId="21" borderId="0"/>
    <xf numFmtId="0" fontId="39" fillId="20" borderId="0"/>
    <xf numFmtId="0" fontId="39" fillId="26" borderId="0"/>
    <xf numFmtId="0" fontId="39" fillId="25" borderId="0"/>
    <xf numFmtId="0" fontId="39" fillId="22" borderId="0"/>
    <xf numFmtId="0" fontId="39" fillId="21" borderId="0"/>
    <xf numFmtId="0" fontId="39" fillId="20" borderId="0"/>
    <xf numFmtId="0" fontId="39" fillId="7" borderId="0"/>
    <xf numFmtId="0" fontId="39" fillId="16" borderId="0"/>
    <xf numFmtId="0" fontId="39" fillId="19" borderId="0"/>
    <xf numFmtId="0" fontId="8" fillId="18" borderId="0"/>
    <xf numFmtId="0" fontId="8" fillId="17" borderId="0"/>
    <xf numFmtId="0" fontId="8" fillId="2" borderId="0"/>
    <xf numFmtId="0" fontId="8" fillId="15" borderId="0"/>
    <xf numFmtId="0" fontId="8" fillId="14" borderId="0"/>
    <xf numFmtId="0" fontId="8" fillId="2" borderId="0"/>
    <xf numFmtId="0" fontId="8" fillId="13" borderId="0"/>
    <xf numFmtId="0" fontId="8" fillId="12" borderId="0"/>
    <xf numFmtId="0" fontId="8" fillId="11" borderId="0"/>
    <xf numFmtId="44" fontId="5" fillId="0" borderId="0"/>
    <xf numFmtId="0" fontId="14" fillId="0" borderId="0"/>
    <xf numFmtId="0" fontId="5" fillId="0" borderId="0"/>
    <xf numFmtId="0" fontId="53" fillId="0" borderId="13"/>
    <xf numFmtId="0" fontId="54" fillId="15" borderId="7"/>
    <xf numFmtId="43" fontId="5" fillId="0" borderId="0"/>
    <xf numFmtId="44" fontId="5" fillId="0" borderId="0"/>
    <xf numFmtId="43" fontId="5" fillId="0" borderId="0"/>
    <xf numFmtId="44" fontId="5" fillId="0" borderId="0"/>
    <xf numFmtId="43" fontId="5" fillId="0" borderId="0"/>
    <xf numFmtId="43" fontId="5" fillId="0" borderId="0"/>
    <xf numFmtId="43" fontId="5" fillId="0" borderId="0"/>
    <xf numFmtId="44" fontId="5" fillId="0" borderId="0"/>
    <xf numFmtId="43" fontId="5" fillId="0" borderId="0"/>
    <xf numFmtId="44" fontId="5" fillId="0" borderId="0"/>
    <xf numFmtId="44" fontId="5" fillId="0" borderId="0"/>
    <xf numFmtId="44" fontId="5" fillId="0" borderId="0"/>
    <xf numFmtId="44" fontId="5" fillId="0" borderId="0"/>
    <xf numFmtId="43" fontId="5" fillId="0" borderId="0"/>
    <xf numFmtId="0" fontId="8" fillId="0" borderId="0"/>
    <xf numFmtId="0" fontId="1" fillId="0" borderId="0"/>
    <xf numFmtId="0" fontId="1"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3" fontId="5" fillId="0" borderId="0"/>
    <xf numFmtId="44" fontId="5" fillId="0" borderId="0"/>
    <xf numFmtId="0" fontId="14" fillId="0" borderId="0"/>
    <xf numFmtId="44" fontId="5" fillId="0" borderId="0"/>
    <xf numFmtId="43" fontId="5" fillId="0" borderId="0"/>
    <xf numFmtId="0" fontId="5" fillId="0" borderId="0"/>
    <xf numFmtId="0" fontId="5" fillId="0" borderId="0"/>
    <xf numFmtId="44" fontId="5" fillId="0" borderId="0"/>
    <xf numFmtId="0" fontId="5" fillId="0" borderId="0"/>
    <xf numFmtId="43" fontId="38" fillId="0" borderId="0"/>
    <xf numFmtId="0" fontId="5" fillId="23" borderId="14"/>
    <xf numFmtId="44" fontId="5" fillId="0" borderId="0"/>
    <xf numFmtId="0" fontId="41" fillId="5" borderId="15"/>
    <xf numFmtId="0" fontId="42" fillId="5" borderId="16"/>
    <xf numFmtId="0" fontId="53" fillId="0" borderId="17"/>
    <xf numFmtId="0" fontId="54" fillId="15" borderId="16"/>
    <xf numFmtId="0" fontId="5" fillId="23" borderId="14"/>
    <xf numFmtId="0" fontId="41" fillId="5" borderId="15"/>
    <xf numFmtId="0" fontId="42" fillId="5" borderId="16"/>
    <xf numFmtId="0" fontId="53" fillId="0" borderId="17"/>
    <xf numFmtId="0" fontId="54" fillId="15" borderId="16"/>
    <xf numFmtId="0" fontId="5" fillId="23" borderId="14"/>
    <xf numFmtId="0" fontId="42" fillId="5" borderId="16"/>
    <xf numFmtId="0" fontId="41" fillId="5" borderId="15"/>
    <xf numFmtId="0" fontId="53" fillId="0" borderId="17"/>
    <xf numFmtId="0" fontId="54" fillId="15" borderId="16"/>
    <xf numFmtId="43" fontId="5" fillId="0" borderId="0"/>
    <xf numFmtId="43" fontId="5" fillId="0" borderId="0"/>
    <xf numFmtId="0" fontId="56" fillId="0" borderId="0">
      <alignment horizontal="justify" vertical="top"/>
    </xf>
    <xf numFmtId="0" fontId="8" fillId="30" borderId="0" applyNumberFormat="0" applyBorder="0" applyAlignment="0" applyProtection="0"/>
    <xf numFmtId="0" fontId="8" fillId="29"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8" borderId="0" applyNumberFormat="0" applyBorder="0" applyAlignment="0" applyProtection="0"/>
    <xf numFmtId="0" fontId="39" fillId="39"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45"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6" borderId="0" applyNumberFormat="0" applyBorder="0" applyAlignment="0" applyProtection="0"/>
    <xf numFmtId="0" fontId="43" fillId="30" borderId="0" applyNumberFormat="0" applyBorder="0" applyAlignment="0" applyProtection="0"/>
    <xf numFmtId="0" fontId="42" fillId="48" borderId="19" applyNumberFormat="0" applyAlignment="0" applyProtection="0"/>
    <xf numFmtId="0" fontId="50" fillId="49" borderId="12" applyNumberFormat="0" applyAlignment="0" applyProtection="0"/>
    <xf numFmtId="0" fontId="51" fillId="0" borderId="0" applyNumberFormat="0" applyFill="0" applyBorder="0" applyAlignment="0" applyProtection="0"/>
    <xf numFmtId="0" fontId="40" fillId="31" borderId="0" applyNumberFormat="0" applyBorder="0" applyAlignment="0" applyProtection="0"/>
    <xf numFmtId="0" fontId="45" fillId="0" borderId="8" applyNumberFormat="0" applyFill="0" applyAlignment="0" applyProtection="0"/>
    <xf numFmtId="0" fontId="46" fillId="0" borderId="9" applyNumberFormat="0" applyFill="0" applyAlignment="0" applyProtection="0"/>
    <xf numFmtId="0" fontId="47" fillId="0" borderId="10" applyNumberFormat="0" applyFill="0" applyAlignment="0" applyProtection="0"/>
    <xf numFmtId="0" fontId="47" fillId="0" borderId="0" applyNumberFormat="0" applyFill="0" applyBorder="0" applyAlignment="0" applyProtection="0"/>
    <xf numFmtId="0" fontId="54" fillId="34" borderId="19" applyNumberFormat="0" applyAlignment="0" applyProtection="0"/>
    <xf numFmtId="0" fontId="49" fillId="0" borderId="11" applyNumberFormat="0" applyFill="0" applyAlignment="0" applyProtection="0"/>
    <xf numFmtId="0" fontId="48" fillId="50" borderId="0" applyNumberFormat="0" applyBorder="0" applyAlignment="0" applyProtection="0"/>
    <xf numFmtId="0" fontId="5" fillId="47" borderId="18" applyNumberFormat="0" applyFont="0" applyAlignment="0" applyProtection="0"/>
    <xf numFmtId="0" fontId="41" fillId="48" borderId="20" applyNumberFormat="0" applyAlignment="0" applyProtection="0"/>
    <xf numFmtId="0" fontId="58" fillId="0" borderId="0"/>
    <xf numFmtId="0" fontId="57" fillId="0" borderId="0" applyNumberFormat="0" applyFill="0" applyBorder="0" applyAlignment="0" applyProtection="0"/>
    <xf numFmtId="0" fontId="53" fillId="0" borderId="21" applyNumberFormat="0" applyFill="0" applyAlignment="0" applyProtection="0"/>
    <xf numFmtId="0" fontId="52" fillId="0" borderId="0" applyNumberFormat="0" applyFill="0" applyBorder="0" applyAlignment="0" applyProtection="0"/>
    <xf numFmtId="43" fontId="5" fillId="0" borderId="0" applyFont="0" applyFill="0" applyBorder="0" applyAlignment="0" applyProtection="0"/>
    <xf numFmtId="2" fontId="55" fillId="0" borderId="0"/>
    <xf numFmtId="0" fontId="55" fillId="0" borderId="0"/>
    <xf numFmtId="164" fontId="5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 fontId="55" fillId="0" borderId="0"/>
    <xf numFmtId="0" fontId="59" fillId="0" borderId="0">
      <alignment horizontal="left"/>
    </xf>
    <xf numFmtId="0" fontId="54" fillId="15" borderId="103"/>
    <xf numFmtId="0" fontId="5" fillId="23" borderId="78"/>
    <xf numFmtId="0" fontId="41" fillId="5" borderId="107"/>
    <xf numFmtId="0" fontId="41" fillId="5" borderId="28"/>
    <xf numFmtId="0" fontId="42" fillId="5" borderId="27"/>
    <xf numFmtId="0" fontId="5" fillId="23" borderId="74"/>
    <xf numFmtId="0" fontId="37" fillId="15" borderId="35"/>
    <xf numFmtId="0" fontId="5" fillId="23" borderId="94"/>
    <xf numFmtId="0" fontId="53" fillId="0" borderId="89"/>
    <xf numFmtId="0" fontId="54" fillId="15" borderId="51"/>
    <xf numFmtId="0" fontId="53" fillId="0" borderId="41"/>
    <xf numFmtId="0" fontId="5" fillId="23" borderId="38"/>
    <xf numFmtId="0" fontId="5" fillId="23" borderId="26"/>
    <xf numFmtId="0" fontId="5" fillId="23" borderId="46"/>
    <xf numFmtId="0" fontId="54" fillId="15" borderId="35"/>
    <xf numFmtId="0" fontId="42" fillId="5" borderId="56"/>
    <xf numFmtId="0" fontId="42" fillId="5" borderId="35"/>
    <xf numFmtId="0" fontId="5" fillId="23" borderId="86"/>
    <xf numFmtId="0" fontId="41" fillId="5" borderId="83"/>
    <xf numFmtId="0" fontId="5" fillId="23" borderId="62"/>
    <xf numFmtId="0" fontId="42" fillId="5" borderId="87"/>
    <xf numFmtId="0" fontId="42" fillId="5" borderId="84"/>
    <xf numFmtId="0" fontId="41" fillId="5" borderId="39"/>
    <xf numFmtId="0" fontId="5" fillId="23" borderId="70"/>
    <xf numFmtId="0" fontId="5" fillId="23" borderId="34"/>
    <xf numFmtId="0" fontId="53" fillId="0" borderId="61"/>
    <xf numFmtId="0" fontId="54" fillId="15" borderId="40"/>
    <xf numFmtId="0" fontId="53" fillId="0" borderId="49"/>
    <xf numFmtId="0" fontId="5" fillId="23" borderId="42"/>
    <xf numFmtId="0" fontId="53" fillId="0" borderId="29"/>
    <xf numFmtId="0" fontId="5" fillId="23" borderId="46"/>
    <xf numFmtId="0" fontId="5" fillId="23" borderId="86"/>
    <xf numFmtId="0" fontId="54" fillId="15" borderId="51"/>
    <xf numFmtId="0" fontId="53" fillId="0" borderId="85"/>
    <xf numFmtId="0" fontId="53" fillId="0" borderId="85"/>
    <xf numFmtId="0" fontId="41" fillId="5" borderId="83"/>
    <xf numFmtId="0" fontId="36" fillId="0" borderId="37"/>
    <xf numFmtId="0" fontId="41" fillId="5" borderId="55"/>
    <xf numFmtId="0" fontId="41" fillId="5" borderId="39"/>
    <xf numFmtId="0" fontId="54" fillId="15" borderId="43"/>
    <xf numFmtId="0" fontId="54" fillId="15" borderId="32"/>
    <xf numFmtId="0" fontId="41" fillId="5" borderId="31"/>
    <xf numFmtId="0" fontId="54" fillId="15" borderId="32"/>
    <xf numFmtId="0" fontId="41" fillId="5" borderId="31"/>
    <xf numFmtId="0" fontId="54" fillId="15" borderId="59"/>
    <xf numFmtId="0" fontId="54" fillId="15" borderId="95"/>
    <xf numFmtId="0" fontId="5" fillId="23" borderId="106"/>
    <xf numFmtId="0" fontId="41" fillId="5" borderId="68"/>
    <xf numFmtId="0" fontId="42" fillId="5" borderId="56"/>
    <xf numFmtId="0" fontId="41" fillId="5" borderId="75"/>
    <xf numFmtId="0" fontId="18" fillId="23" borderId="18"/>
    <xf numFmtId="0" fontId="5" fillId="23" borderId="90"/>
    <xf numFmtId="0" fontId="53" fillId="0" borderId="65"/>
    <xf numFmtId="0" fontId="53" fillId="0" borderId="53"/>
    <xf numFmtId="0" fontId="42" fillId="5" borderId="48"/>
    <xf numFmtId="0" fontId="5" fillId="23" borderId="50"/>
    <xf numFmtId="0" fontId="42" fillId="5" borderId="84"/>
    <xf numFmtId="0" fontId="24" fillId="5" borderId="20"/>
    <xf numFmtId="0" fontId="25" fillId="5" borderId="19"/>
    <xf numFmtId="0" fontId="54" fillId="15" borderId="64"/>
    <xf numFmtId="0" fontId="53" fillId="0" borderId="69"/>
    <xf numFmtId="0" fontId="53" fillId="0" borderId="93"/>
    <xf numFmtId="0" fontId="24" fillId="5" borderId="28"/>
    <xf numFmtId="0" fontId="5" fillId="23" borderId="58"/>
    <xf numFmtId="0" fontId="53" fillId="0" borderId="65"/>
    <xf numFmtId="0" fontId="42" fillId="5" borderId="95"/>
    <xf numFmtId="0" fontId="42" fillId="5" borderId="92"/>
    <xf numFmtId="0" fontId="54" fillId="15" borderId="95"/>
    <xf numFmtId="0" fontId="36" fillId="0" borderId="21"/>
    <xf numFmtId="0" fontId="37" fillId="15" borderId="19"/>
    <xf numFmtId="0" fontId="41" fillId="5" borderId="99"/>
    <xf numFmtId="0" fontId="42" fillId="5" borderId="51"/>
    <xf numFmtId="0" fontId="18" fillId="23" borderId="34"/>
    <xf numFmtId="0" fontId="53" fillId="0" borderId="41"/>
    <xf numFmtId="0" fontId="41" fillId="5" borderId="47"/>
    <xf numFmtId="0" fontId="5" fillId="23" borderId="62"/>
    <xf numFmtId="0" fontId="36" fillId="0" borderId="45"/>
    <xf numFmtId="0" fontId="53" fillId="0" borderId="77"/>
    <xf numFmtId="0" fontId="54" fillId="15" borderId="100"/>
    <xf numFmtId="0" fontId="54" fillId="15" borderId="64"/>
    <xf numFmtId="0" fontId="18" fillId="23" borderId="42"/>
    <xf numFmtId="0" fontId="53" fillId="0" borderId="49"/>
    <xf numFmtId="0" fontId="42" fillId="5" borderId="71"/>
    <xf numFmtId="0" fontId="42" fillId="5" borderId="40"/>
    <xf numFmtId="0" fontId="54" fillId="15" borderId="40"/>
    <xf numFmtId="0" fontId="54" fillId="15" borderId="76"/>
    <xf numFmtId="0" fontId="53" fillId="0" borderId="45"/>
    <xf numFmtId="44" fontId="5" fillId="0" borderId="0"/>
    <xf numFmtId="0" fontId="42" fillId="5" borderId="32"/>
    <xf numFmtId="0" fontId="53" fillId="0" borderId="77"/>
    <xf numFmtId="0" fontId="42" fillId="5" borderId="32"/>
    <xf numFmtId="0" fontId="5" fillId="23" borderId="30"/>
    <xf numFmtId="0" fontId="41" fillId="5" borderId="52"/>
    <xf numFmtId="0" fontId="41" fillId="5" borderId="47"/>
    <xf numFmtId="0" fontId="53" fillId="0" borderId="45"/>
    <xf numFmtId="0" fontId="54" fillId="15" borderId="48"/>
    <xf numFmtId="0" fontId="42" fillId="5" borderId="95"/>
    <xf numFmtId="0" fontId="54" fillId="15" borderId="103"/>
    <xf numFmtId="0" fontId="53" fillId="0" borderId="73"/>
    <xf numFmtId="0" fontId="41" fillId="5" borderId="63"/>
    <xf numFmtId="0" fontId="5" fillId="23" borderId="18"/>
    <xf numFmtId="0" fontId="42" fillId="5" borderId="40"/>
    <xf numFmtId="0" fontId="54" fillId="15" borderId="48"/>
    <xf numFmtId="0" fontId="53" fillId="0" borderId="57"/>
    <xf numFmtId="44" fontId="5" fillId="0" borderId="0"/>
    <xf numFmtId="0" fontId="53" fillId="0" borderId="53"/>
    <xf numFmtId="0" fontId="41" fillId="5" borderId="20"/>
    <xf numFmtId="0" fontId="42" fillId="5" borderId="19"/>
    <xf numFmtId="0" fontId="36" fillId="0" borderId="29"/>
    <xf numFmtId="0" fontId="5" fillId="23" borderId="98"/>
    <xf numFmtId="0" fontId="24" fillId="5" borderId="36"/>
    <xf numFmtId="0" fontId="41" fillId="5" borderId="75"/>
    <xf numFmtId="0" fontId="41" fillId="5" borderId="104"/>
    <xf numFmtId="0" fontId="41" fillId="5" borderId="47"/>
    <xf numFmtId="0" fontId="54" fillId="15" borderId="71"/>
    <xf numFmtId="0" fontId="42" fillId="5" borderId="43"/>
    <xf numFmtId="0" fontId="5" fillId="23" borderId="54"/>
    <xf numFmtId="0" fontId="53" fillId="0" borderId="21"/>
    <xf numFmtId="0" fontId="54" fillId="15" borderId="19"/>
    <xf numFmtId="0" fontId="18" fillId="23" borderId="26"/>
    <xf numFmtId="0" fontId="42" fillId="5" borderId="76"/>
    <xf numFmtId="0" fontId="42" fillId="5" borderId="27"/>
    <xf numFmtId="0" fontId="42" fillId="5" borderId="48"/>
    <xf numFmtId="0" fontId="54" fillId="15" borderId="27"/>
    <xf numFmtId="0" fontId="5" fillId="23" borderId="38"/>
    <xf numFmtId="0" fontId="5" fillId="23" borderId="18"/>
    <xf numFmtId="0" fontId="5" fillId="23" borderId="30"/>
    <xf numFmtId="0" fontId="53" fillId="0" borderId="33"/>
    <xf numFmtId="0" fontId="54" fillId="15" borderId="43"/>
    <xf numFmtId="43" fontId="5" fillId="0" borderId="0"/>
    <xf numFmtId="0" fontId="41" fillId="5" borderId="88"/>
    <xf numFmtId="43" fontId="5" fillId="0" borderId="0"/>
    <xf numFmtId="0" fontId="42" fillId="5" borderId="56"/>
    <xf numFmtId="0" fontId="54" fillId="15" borderId="59"/>
    <xf numFmtId="0" fontId="54" fillId="15" borderId="84"/>
    <xf numFmtId="0" fontId="37" fillId="15" borderId="27"/>
    <xf numFmtId="0" fontId="54" fillId="15" borderId="76"/>
    <xf numFmtId="0" fontId="5" fillId="23" borderId="66"/>
    <xf numFmtId="0" fontId="42" fillId="5" borderId="19"/>
    <xf numFmtId="0" fontId="41" fillId="5" borderId="20"/>
    <xf numFmtId="0" fontId="54" fillId="15" borderId="67"/>
    <xf numFmtId="0" fontId="42" fillId="5" borderId="40"/>
    <xf numFmtId="0" fontId="54" fillId="15" borderId="92"/>
    <xf numFmtId="0" fontId="53" fillId="0" borderId="73"/>
    <xf numFmtId="0" fontId="5" fillId="23" borderId="74"/>
    <xf numFmtId="0" fontId="54" fillId="15" borderId="87"/>
    <xf numFmtId="0" fontId="41" fillId="5" borderId="68"/>
    <xf numFmtId="0" fontId="53" fillId="0" borderId="33"/>
    <xf numFmtId="0" fontId="54" fillId="15" borderId="108"/>
    <xf numFmtId="0" fontId="53" fillId="0" borderId="41"/>
    <xf numFmtId="0" fontId="5" fillId="23" borderId="38"/>
    <xf numFmtId="0" fontId="53" fillId="0" borderId="69"/>
    <xf numFmtId="0" fontId="41" fillId="5" borderId="28"/>
    <xf numFmtId="0" fontId="53" fillId="0" borderId="57"/>
    <xf numFmtId="0" fontId="53" fillId="0" borderId="21"/>
    <xf numFmtId="0" fontId="54" fillId="15" borderId="19"/>
    <xf numFmtId="0" fontId="54" fillId="15" borderId="67"/>
    <xf numFmtId="0" fontId="53" fillId="0" borderId="61"/>
    <xf numFmtId="0" fontId="54" fillId="15" borderId="56"/>
    <xf numFmtId="0" fontId="42" fillId="5" borderId="67"/>
    <xf numFmtId="0" fontId="54" fillId="15" borderId="108"/>
    <xf numFmtId="0" fontId="41" fillId="5" borderId="55"/>
    <xf numFmtId="0" fontId="42" fillId="5" borderId="48"/>
    <xf numFmtId="0" fontId="41" fillId="5" borderId="63"/>
    <xf numFmtId="0" fontId="54" fillId="15" borderId="103"/>
    <xf numFmtId="0" fontId="54" fillId="15" borderId="40"/>
    <xf numFmtId="0" fontId="5" fillId="23" borderId="106"/>
    <xf numFmtId="0" fontId="53" fillId="0" borderId="37"/>
    <xf numFmtId="0" fontId="42" fillId="5" borderId="76"/>
    <xf numFmtId="0" fontId="53" fillId="0" borderId="89"/>
    <xf numFmtId="0" fontId="42" fillId="5" borderId="79"/>
    <xf numFmtId="0" fontId="54" fillId="15" borderId="79"/>
    <xf numFmtId="0" fontId="5" fillId="23" borderId="54"/>
    <xf numFmtId="0" fontId="41" fillId="5" borderId="39"/>
    <xf numFmtId="0" fontId="54" fillId="15" borderId="71"/>
    <xf numFmtId="0" fontId="24" fillId="5" borderId="44"/>
    <xf numFmtId="43" fontId="5" fillId="0" borderId="0"/>
    <xf numFmtId="0" fontId="41" fillId="5" borderId="91"/>
    <xf numFmtId="0" fontId="5" fillId="23" borderId="22"/>
    <xf numFmtId="43" fontId="5" fillId="0" borderId="0"/>
    <xf numFmtId="0" fontId="41" fillId="5" borderId="23"/>
    <xf numFmtId="0" fontId="42" fillId="5" borderId="24"/>
    <xf numFmtId="0" fontId="53" fillId="0" borderId="25"/>
    <xf numFmtId="0" fontId="54" fillId="15" borderId="24"/>
    <xf numFmtId="0" fontId="5" fillId="23" borderId="66"/>
    <xf numFmtId="0" fontId="5" fillId="23" borderId="22"/>
    <xf numFmtId="0" fontId="41" fillId="5" borderId="23"/>
    <xf numFmtId="0" fontId="42" fillId="5" borderId="24"/>
    <xf numFmtId="0" fontId="53" fillId="0" borderId="25"/>
    <xf numFmtId="0" fontId="54" fillId="15" borderId="24"/>
    <xf numFmtId="0" fontId="5" fillId="23" borderId="22"/>
    <xf numFmtId="0" fontId="42" fillId="5" borderId="24"/>
    <xf numFmtId="0" fontId="41" fillId="5" borderId="23"/>
    <xf numFmtId="0" fontId="53" fillId="0" borderId="25"/>
    <xf numFmtId="0" fontId="54" fillId="15" borderId="24"/>
    <xf numFmtId="0" fontId="54" fillId="15" borderId="67"/>
    <xf numFmtId="0" fontId="54" fillId="15" borderId="35"/>
    <xf numFmtId="0" fontId="53" fillId="0" borderId="37"/>
    <xf numFmtId="0" fontId="42" fillId="5" borderId="71"/>
    <xf numFmtId="0" fontId="42" fillId="5" borderId="67"/>
    <xf numFmtId="0" fontId="5" fillId="23" borderId="82"/>
    <xf numFmtId="0" fontId="54" fillId="15" borderId="32"/>
    <xf numFmtId="0" fontId="53" fillId="0" borderId="33"/>
    <xf numFmtId="0" fontId="41" fillId="5" borderId="31"/>
    <xf numFmtId="0" fontId="42" fillId="5" borderId="32"/>
    <xf numFmtId="0" fontId="5" fillId="23" borderId="30"/>
    <xf numFmtId="0" fontId="53" fillId="0" borderId="109"/>
    <xf numFmtId="0" fontId="42" fillId="5" borderId="100"/>
    <xf numFmtId="0" fontId="53" fillId="0" borderId="65"/>
    <xf numFmtId="0" fontId="54" fillId="15" borderId="84"/>
    <xf numFmtId="0" fontId="42" fillId="5" borderId="103"/>
    <xf numFmtId="0" fontId="54" fillId="15" borderId="27"/>
    <xf numFmtId="0" fontId="53" fillId="0" borderId="29"/>
    <xf numFmtId="0" fontId="42" fillId="5" borderId="64"/>
    <xf numFmtId="0" fontId="41" fillId="5" borderId="36"/>
    <xf numFmtId="0" fontId="42" fillId="48" borderId="27" applyNumberFormat="0" applyAlignment="0" applyProtection="0"/>
    <xf numFmtId="43" fontId="5" fillId="0" borderId="0"/>
    <xf numFmtId="0" fontId="5" fillId="23" borderId="26"/>
    <xf numFmtId="0" fontId="41" fillId="5" borderId="75"/>
    <xf numFmtId="0" fontId="54" fillId="15" borderId="56"/>
    <xf numFmtId="0" fontId="53" fillId="0" borderId="53"/>
    <xf numFmtId="0" fontId="41" fillId="5" borderId="55"/>
    <xf numFmtId="0" fontId="54" fillId="34" borderId="27" applyNumberFormat="0" applyAlignment="0" applyProtection="0"/>
    <xf numFmtId="0" fontId="42" fillId="5" borderId="59"/>
    <xf numFmtId="0" fontId="25" fillId="5" borderId="27"/>
    <xf numFmtId="0" fontId="5" fillId="47" borderId="26" applyNumberFormat="0" applyFont="0" applyAlignment="0" applyProtection="0"/>
    <xf numFmtId="0" fontId="41" fillId="48" borderId="28" applyNumberFormat="0" applyAlignment="0" applyProtection="0"/>
    <xf numFmtId="0" fontId="53" fillId="0" borderId="69"/>
    <xf numFmtId="0" fontId="5" fillId="23" borderId="46"/>
    <xf numFmtId="0" fontId="53" fillId="0" borderId="29" applyNumberFormat="0" applyFill="0" applyAlignment="0" applyProtection="0"/>
    <xf numFmtId="0" fontId="53" fillId="0" borderId="49"/>
    <xf numFmtId="0" fontId="5" fillId="23" borderId="78"/>
    <xf numFmtId="0" fontId="53" fillId="0" borderId="61"/>
    <xf numFmtId="0" fontId="54" fillId="15" borderId="48"/>
    <xf numFmtId="0" fontId="42" fillId="5" borderId="35"/>
    <xf numFmtId="0" fontId="54" fillId="15" borderId="92"/>
    <xf numFmtId="0" fontId="41" fillId="5" borderId="36"/>
    <xf numFmtId="0" fontId="41" fillId="5" borderId="88"/>
    <xf numFmtId="0" fontId="41" fillId="5" borderId="107"/>
    <xf numFmtId="0" fontId="5" fillId="23" borderId="70"/>
    <xf numFmtId="0" fontId="37" fillId="15" borderId="43"/>
    <xf numFmtId="0" fontId="5" fillId="23" borderId="50"/>
    <xf numFmtId="0" fontId="53" fillId="0" borderId="105"/>
    <xf numFmtId="0" fontId="41" fillId="5" borderId="44"/>
    <xf numFmtId="0" fontId="42" fillId="48" borderId="35" applyNumberFormat="0" applyAlignment="0" applyProtection="0"/>
    <xf numFmtId="43" fontId="5" fillId="0" borderId="0"/>
    <xf numFmtId="0" fontId="5" fillId="23" borderId="34"/>
    <xf numFmtId="0" fontId="41" fillId="5" borderId="83"/>
    <xf numFmtId="0" fontId="42" fillId="5" borderId="87"/>
    <xf numFmtId="0" fontId="42" fillId="5" borderId="64"/>
    <xf numFmtId="44" fontId="5" fillId="0" borderId="0"/>
    <xf numFmtId="0" fontId="5" fillId="23" borderId="62"/>
    <xf numFmtId="0" fontId="54" fillId="34" borderId="35" applyNumberFormat="0" applyAlignment="0" applyProtection="0"/>
    <xf numFmtId="0" fontId="25" fillId="5" borderId="35"/>
    <xf numFmtId="0" fontId="5" fillId="47" borderId="34" applyNumberFormat="0" applyFont="0" applyAlignment="0" applyProtection="0"/>
    <xf numFmtId="0" fontId="41" fillId="48" borderId="36" applyNumberFormat="0" applyAlignment="0" applyProtection="0"/>
    <xf numFmtId="0" fontId="5" fillId="23" borderId="54"/>
    <xf numFmtId="0" fontId="53" fillId="0" borderId="37" applyNumberFormat="0" applyFill="0" applyAlignment="0" applyProtection="0"/>
    <xf numFmtId="0" fontId="53" fillId="0" borderId="57"/>
    <xf numFmtId="0" fontId="54" fillId="15" borderId="87"/>
    <xf numFmtId="0" fontId="41" fillId="5" borderId="96"/>
    <xf numFmtId="0" fontId="54" fillId="15" borderId="56"/>
    <xf numFmtId="0" fontId="42" fillId="5" borderId="100"/>
    <xf numFmtId="0" fontId="42" fillId="5" borderId="43"/>
    <xf numFmtId="0" fontId="5" fillId="23" borderId="106"/>
    <xf numFmtId="0" fontId="41" fillId="5" borderId="44"/>
    <xf numFmtId="0" fontId="53" fillId="0" borderId="81"/>
    <xf numFmtId="0" fontId="42" fillId="48" borderId="79" applyNumberFormat="0" applyAlignment="0" applyProtection="0"/>
    <xf numFmtId="0" fontId="54" fillId="15" borderId="51"/>
    <xf numFmtId="0" fontId="5" fillId="23" borderId="82"/>
    <xf numFmtId="0" fontId="41" fillId="5" borderId="52"/>
    <xf numFmtId="0" fontId="42" fillId="48" borderId="43" applyNumberFormat="0" applyAlignment="0" applyProtection="0"/>
    <xf numFmtId="0" fontId="5" fillId="23" borderId="42"/>
    <xf numFmtId="0" fontId="42" fillId="5" borderId="71"/>
    <xf numFmtId="44" fontId="5" fillId="0" borderId="0"/>
    <xf numFmtId="0" fontId="42" fillId="5" borderId="67"/>
    <xf numFmtId="0" fontId="54" fillId="34" borderId="43" applyNumberFormat="0" applyAlignment="0" applyProtection="0"/>
    <xf numFmtId="0" fontId="5" fillId="23" borderId="102"/>
    <xf numFmtId="0" fontId="25" fillId="5" borderId="43"/>
    <xf numFmtId="0" fontId="5" fillId="47" borderId="42" applyNumberFormat="0" applyFont="0" applyAlignment="0" applyProtection="0"/>
    <xf numFmtId="0" fontId="41" fillId="48" borderId="44" applyNumberFormat="0" applyAlignment="0" applyProtection="0"/>
    <xf numFmtId="0" fontId="54" fillId="15" borderId="64"/>
    <xf numFmtId="0" fontId="53" fillId="0" borderId="45" applyNumberFormat="0" applyFill="0" applyAlignment="0" applyProtection="0"/>
    <xf numFmtId="0" fontId="41" fillId="5" borderId="63"/>
    <xf numFmtId="0" fontId="42" fillId="5" borderId="64"/>
    <xf numFmtId="0" fontId="42" fillId="5" borderId="51"/>
    <xf numFmtId="0" fontId="41" fillId="5" borderId="52"/>
    <xf numFmtId="0" fontId="54" fillId="15" borderId="71"/>
    <xf numFmtId="0" fontId="42" fillId="5" borderId="76"/>
    <xf numFmtId="0" fontId="54" fillId="15" borderId="59"/>
    <xf numFmtId="0" fontId="42" fillId="5" borderId="103"/>
    <xf numFmtId="0" fontId="5" fillId="23" borderId="90"/>
    <xf numFmtId="0" fontId="42" fillId="48" borderId="51" applyNumberFormat="0" applyAlignment="0" applyProtection="0"/>
    <xf numFmtId="0" fontId="53" fillId="0" borderId="81"/>
    <xf numFmtId="0" fontId="5" fillId="23" borderId="50"/>
    <xf numFmtId="0" fontId="5" fillId="23" borderId="98"/>
    <xf numFmtId="0" fontId="41" fillId="5" borderId="88"/>
    <xf numFmtId="0" fontId="53" fillId="0" borderId="81"/>
    <xf numFmtId="0" fontId="54" fillId="34" borderId="51" applyNumberFormat="0" applyAlignment="0" applyProtection="0"/>
    <xf numFmtId="0" fontId="5" fillId="23" borderId="90"/>
    <xf numFmtId="0" fontId="42" fillId="5" borderId="51"/>
    <xf numFmtId="0" fontId="5" fillId="47" borderId="50" applyNumberFormat="0" applyFont="0" applyAlignment="0" applyProtection="0"/>
    <xf numFmtId="0" fontId="41" fillId="48" borderId="52" applyNumberFormat="0" applyAlignment="0" applyProtection="0"/>
    <xf numFmtId="0" fontId="5" fillId="23" borderId="70"/>
    <xf numFmtId="0" fontId="5" fillId="23" borderId="58"/>
    <xf numFmtId="0" fontId="53" fillId="0" borderId="53" applyNumberFormat="0" applyFill="0" applyAlignment="0" applyProtection="0"/>
    <xf numFmtId="0" fontId="41" fillId="5" borderId="68"/>
    <xf numFmtId="0" fontId="54" fillId="34" borderId="79" applyNumberFormat="0" applyAlignment="0" applyProtection="0"/>
    <xf numFmtId="0" fontId="5" fillId="23" borderId="66"/>
    <xf numFmtId="0" fontId="41" fillId="5" borderId="99"/>
    <xf numFmtId="0" fontId="5" fillId="23" borderId="98"/>
    <xf numFmtId="0" fontId="53" fillId="0" borderId="101"/>
    <xf numFmtId="0" fontId="42" fillId="5" borderId="59"/>
    <xf numFmtId="0" fontId="41" fillId="5" borderId="99"/>
    <xf numFmtId="0" fontId="54" fillId="15" borderId="76"/>
    <xf numFmtId="0" fontId="53" fillId="0" borderId="93"/>
    <xf numFmtId="0" fontId="42" fillId="5" borderId="79"/>
    <xf numFmtId="0" fontId="53" fillId="0" borderId="77"/>
    <xf numFmtId="0" fontId="5" fillId="23" borderId="74"/>
    <xf numFmtId="0" fontId="42" fillId="48" borderId="59" applyNumberFormat="0" applyAlignment="0" applyProtection="0"/>
    <xf numFmtId="0" fontId="42" fillId="5" borderId="84"/>
    <xf numFmtId="0" fontId="5" fillId="23" borderId="58"/>
    <xf numFmtId="0" fontId="53" fillId="0" borderId="85"/>
    <xf numFmtId="0" fontId="5" fillId="23" borderId="82"/>
    <xf numFmtId="44" fontId="5" fillId="0" borderId="0"/>
    <xf numFmtId="0" fontId="53" fillId="0" borderId="73"/>
    <xf numFmtId="44" fontId="5" fillId="0" borderId="0"/>
    <xf numFmtId="0" fontId="54" fillId="34" borderId="59" applyNumberFormat="0" applyAlignment="0" applyProtection="0"/>
    <xf numFmtId="0" fontId="42" fillId="5" borderId="59"/>
    <xf numFmtId="0" fontId="5" fillId="47" borderId="58" applyNumberFormat="0" applyFont="0" applyAlignment="0" applyProtection="0"/>
    <xf numFmtId="0" fontId="41" fillId="48" borderId="60" applyNumberFormat="0" applyAlignment="0" applyProtection="0"/>
    <xf numFmtId="0" fontId="54" fillId="15" borderId="100"/>
    <xf numFmtId="0" fontId="53" fillId="0" borderId="61" applyNumberFormat="0" applyFill="0" applyAlignment="0" applyProtection="0"/>
    <xf numFmtId="0" fontId="41" fillId="5" borderId="107"/>
    <xf numFmtId="0" fontId="54" fillId="15" borderId="84"/>
    <xf numFmtId="0" fontId="53" fillId="0" borderId="101"/>
    <xf numFmtId="0" fontId="5" fillId="23" borderId="94"/>
    <xf numFmtId="0" fontId="54" fillId="15" borderId="100"/>
    <xf numFmtId="0" fontId="5" fillId="23" borderId="102"/>
    <xf numFmtId="0" fontId="41" fillId="5" borderId="96"/>
    <xf numFmtId="0" fontId="42" fillId="5" borderId="92"/>
    <xf numFmtId="0" fontId="42" fillId="48" borderId="67" applyNumberFormat="0" applyAlignment="0" applyProtection="0"/>
    <xf numFmtId="0" fontId="53" fillId="0" borderId="109"/>
    <xf numFmtId="0" fontId="54" fillId="15" borderId="108"/>
    <xf numFmtId="0" fontId="5" fillId="23" borderId="94"/>
    <xf numFmtId="0" fontId="53" fillId="0" borderId="101"/>
    <xf numFmtId="0" fontId="54" fillId="34" borderId="67" applyNumberFormat="0" applyAlignment="0" applyProtection="0"/>
    <xf numFmtId="0" fontId="41" fillId="5" borderId="96"/>
    <xf numFmtId="0" fontId="5" fillId="47" borderId="66" applyNumberFormat="0" applyFont="0" applyAlignment="0" applyProtection="0"/>
    <xf numFmtId="0" fontId="41" fillId="48" borderId="68" applyNumberFormat="0" applyAlignment="0" applyProtection="0"/>
    <xf numFmtId="0" fontId="53" fillId="0" borderId="69" applyNumberFormat="0" applyFill="0" applyAlignment="0" applyProtection="0"/>
    <xf numFmtId="0" fontId="42" fillId="5" borderId="103"/>
    <xf numFmtId="0" fontId="42" fillId="5" borderId="79"/>
    <xf numFmtId="0" fontId="42" fillId="5" borderId="108"/>
    <xf numFmtId="0" fontId="42" fillId="5" borderId="100"/>
    <xf numFmtId="0" fontId="5" fillId="23" borderId="86"/>
    <xf numFmtId="0" fontId="42" fillId="48" borderId="71" applyNumberFormat="0" applyAlignment="0" applyProtection="0"/>
    <xf numFmtId="0" fontId="54" fillId="15" borderId="79"/>
    <xf numFmtId="0" fontId="54" fillId="34" borderId="71" applyNumberFormat="0" applyAlignment="0" applyProtection="0"/>
    <xf numFmtId="0" fontId="42" fillId="5" borderId="108"/>
    <xf numFmtId="0" fontId="5" fillId="47" borderId="70" applyNumberFormat="0" applyFont="0" applyAlignment="0" applyProtection="0"/>
    <xf numFmtId="0" fontId="41" fillId="48" borderId="72" applyNumberFormat="0" applyAlignment="0" applyProtection="0"/>
    <xf numFmtId="0" fontId="53" fillId="0" borderId="73" applyNumberFormat="0" applyFill="0" applyAlignment="0" applyProtection="0"/>
    <xf numFmtId="0" fontId="54" fillId="15" borderId="95"/>
    <xf numFmtId="0" fontId="5" fillId="23" borderId="78"/>
    <xf numFmtId="43" fontId="5" fillId="0" borderId="0"/>
    <xf numFmtId="0" fontId="41" fillId="5" borderId="91"/>
    <xf numFmtId="0" fontId="54" fillId="15" borderId="92"/>
    <xf numFmtId="0" fontId="53" fillId="0" borderId="97"/>
    <xf numFmtId="0" fontId="42" fillId="5" borderId="108"/>
    <xf numFmtId="0" fontId="54" fillId="15" borderId="79"/>
    <xf numFmtId="0" fontId="5" fillId="47" borderId="78" applyNumberFormat="0" applyFont="0" applyAlignment="0" applyProtection="0"/>
    <xf numFmtId="0" fontId="41" fillId="48" borderId="80" applyNumberFormat="0" applyAlignment="0" applyProtection="0"/>
    <xf numFmtId="0" fontId="53" fillId="0" borderId="81" applyNumberFormat="0" applyFill="0" applyAlignment="0" applyProtection="0"/>
    <xf numFmtId="0" fontId="53" fillId="0" borderId="93"/>
    <xf numFmtId="0" fontId="41" fillId="5" borderId="91"/>
    <xf numFmtId="0" fontId="42" fillId="5" borderId="92"/>
    <xf numFmtId="43" fontId="5" fillId="0" borderId="0"/>
    <xf numFmtId="0" fontId="42" fillId="5" borderId="95"/>
    <xf numFmtId="0" fontId="54" fillId="15" borderId="87"/>
    <xf numFmtId="0" fontId="53" fillId="0" borderId="89"/>
    <xf numFmtId="0" fontId="42" fillId="48" borderId="87" applyNumberFormat="0" applyAlignment="0" applyProtection="0"/>
    <xf numFmtId="0" fontId="53" fillId="0" borderId="97"/>
    <xf numFmtId="0" fontId="41" fillId="5" borderId="104"/>
    <xf numFmtId="0" fontId="54" fillId="34" borderId="87" applyNumberFormat="0" applyAlignment="0" applyProtection="0"/>
    <xf numFmtId="0" fontId="42" fillId="5" borderId="87"/>
    <xf numFmtId="0" fontId="5" fillId="47" borderId="86" applyNumberFormat="0" applyFont="0" applyAlignment="0" applyProtection="0"/>
    <xf numFmtId="0" fontId="41" fillId="48" borderId="88" applyNumberFormat="0" applyAlignment="0" applyProtection="0"/>
    <xf numFmtId="0" fontId="53" fillId="0" borderId="89" applyNumberFormat="0" applyFill="0" applyAlignment="0" applyProtection="0"/>
    <xf numFmtId="0" fontId="5" fillId="23" borderId="102"/>
    <xf numFmtId="0" fontId="41" fillId="5" borderId="104"/>
    <xf numFmtId="44" fontId="5" fillId="0" borderId="0"/>
    <xf numFmtId="0" fontId="42" fillId="48" borderId="95" applyNumberFormat="0" applyAlignment="0" applyProtection="0"/>
    <xf numFmtId="0" fontId="53" fillId="0" borderId="109"/>
    <xf numFmtId="0" fontId="54" fillId="34" borderId="95" applyNumberFormat="0" applyAlignment="0" applyProtection="0"/>
    <xf numFmtId="0" fontId="53" fillId="0" borderId="97"/>
    <xf numFmtId="0" fontId="5" fillId="47" borderId="94" applyNumberFormat="0" applyFont="0" applyAlignment="0" applyProtection="0"/>
    <xf numFmtId="0" fontId="41" fillId="48" borderId="96" applyNumberFormat="0" applyAlignment="0" applyProtection="0"/>
    <xf numFmtId="0" fontId="53" fillId="0" borderId="105"/>
    <xf numFmtId="0" fontId="53" fillId="0" borderId="97" applyNumberFormat="0" applyFill="0" applyAlignment="0" applyProtection="0"/>
    <xf numFmtId="44" fontId="5" fillId="0" borderId="0"/>
    <xf numFmtId="0" fontId="42" fillId="48" borderId="103" applyNumberFormat="0" applyAlignment="0" applyProtection="0"/>
    <xf numFmtId="0" fontId="54" fillId="34" borderId="103" applyNumberFormat="0" applyAlignment="0" applyProtection="0"/>
    <xf numFmtId="0" fontId="53" fillId="0" borderId="105"/>
    <xf numFmtId="0" fontId="5" fillId="47" borderId="102" applyNumberFormat="0" applyFont="0" applyAlignment="0" applyProtection="0"/>
    <xf numFmtId="0" fontId="41" fillId="48" borderId="104" applyNumberFormat="0" applyAlignment="0" applyProtection="0"/>
    <xf numFmtId="0" fontId="53" fillId="0" borderId="105" applyNumberFormat="0" applyFill="0" applyAlignment="0" applyProtection="0"/>
    <xf numFmtId="0" fontId="42" fillId="48" borderId="111" applyNumberFormat="0" applyAlignment="0" applyProtection="0"/>
    <xf numFmtId="0" fontId="54" fillId="34" borderId="111" applyNumberFormat="0" applyAlignment="0" applyProtection="0"/>
    <xf numFmtId="0" fontId="5" fillId="47" borderId="110" applyNumberFormat="0" applyFont="0" applyAlignment="0" applyProtection="0"/>
    <xf numFmtId="0" fontId="41" fillId="48" borderId="112" applyNumberFormat="0" applyAlignment="0" applyProtection="0"/>
    <xf numFmtId="0" fontId="53" fillId="0" borderId="113" applyNumberFormat="0" applyFill="0" applyAlignment="0" applyProtection="0"/>
    <xf numFmtId="43" fontId="1" fillId="0" borderId="0" applyFont="0" applyFill="0" applyBorder="0" applyAlignment="0" applyProtection="0"/>
    <xf numFmtId="44" fontId="5" fillId="0" borderId="0"/>
    <xf numFmtId="43" fontId="5" fillId="0" borderId="0"/>
    <xf numFmtId="0" fontId="5" fillId="23" borderId="110"/>
    <xf numFmtId="0" fontId="41" fillId="5" borderId="112"/>
    <xf numFmtId="0" fontId="42" fillId="5" borderId="111"/>
    <xf numFmtId="0" fontId="53" fillId="0" borderId="113"/>
    <xf numFmtId="0" fontId="54" fillId="15" borderId="111"/>
    <xf numFmtId="0" fontId="5" fillId="23" borderId="110"/>
    <xf numFmtId="0" fontId="41" fillId="5" borderId="112"/>
    <xf numFmtId="0" fontId="42" fillId="5" borderId="111"/>
    <xf numFmtId="0" fontId="53" fillId="0" borderId="113"/>
    <xf numFmtId="0" fontId="54" fillId="15" borderId="111"/>
    <xf numFmtId="0" fontId="5" fillId="23" borderId="110"/>
    <xf numFmtId="0" fontId="42" fillId="5" borderId="111"/>
    <xf numFmtId="0" fontId="41" fillId="5" borderId="112"/>
    <xf numFmtId="0" fontId="53" fillId="0" borderId="113"/>
    <xf numFmtId="0" fontId="54" fillId="15" borderId="111"/>
    <xf numFmtId="0" fontId="5" fillId="23" borderId="114"/>
    <xf numFmtId="0" fontId="41" fillId="5" borderId="115"/>
    <xf numFmtId="0" fontId="42" fillId="5" borderId="116"/>
    <xf numFmtId="0" fontId="53" fillId="0" borderId="117"/>
    <xf numFmtId="0" fontId="54" fillId="15" borderId="116"/>
    <xf numFmtId="0" fontId="5" fillId="23" borderId="114"/>
    <xf numFmtId="0" fontId="41" fillId="5" borderId="115"/>
    <xf numFmtId="0" fontId="42" fillId="5" borderId="116"/>
    <xf numFmtId="0" fontId="53" fillId="0" borderId="117"/>
    <xf numFmtId="0" fontId="54" fillId="15" borderId="116"/>
    <xf numFmtId="0" fontId="5" fillId="23" borderId="114"/>
    <xf numFmtId="0" fontId="42" fillId="5" borderId="116"/>
    <xf numFmtId="0" fontId="41" fillId="5" borderId="115"/>
    <xf numFmtId="0" fontId="53" fillId="0" borderId="117"/>
    <xf numFmtId="0" fontId="54" fillId="15" borderId="116"/>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5" fillId="23" borderId="114"/>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42" fillId="48"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54" fillId="34" borderId="116" applyNumberFormat="0" applyAlignment="0" applyProtection="0"/>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1" fillId="5" borderId="115"/>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42" fillId="5" borderId="116"/>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5" fillId="47" borderId="114" applyNumberFormat="0" applyFon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41" fillId="48" borderId="115" applyNumberFormat="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applyNumberFormat="0" applyFill="0" applyAlignment="0" applyProtection="0"/>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3" fillId="0" borderId="117"/>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0" fontId="54" fillId="15" borderId="116"/>
    <xf numFmtId="44" fontId="5" fillId="0" borderId="0"/>
    <xf numFmtId="43" fontId="5" fillId="0" borderId="0"/>
    <xf numFmtId="0" fontId="5" fillId="23" borderId="118"/>
    <xf numFmtId="0" fontId="41" fillId="5" borderId="119"/>
    <xf numFmtId="0" fontId="42" fillId="5" borderId="120"/>
    <xf numFmtId="0" fontId="53" fillId="0" borderId="121"/>
    <xf numFmtId="0" fontId="54" fillId="15" borderId="120"/>
    <xf numFmtId="0" fontId="5" fillId="23" borderId="118"/>
    <xf numFmtId="0" fontId="41" fillId="5" borderId="119"/>
    <xf numFmtId="0" fontId="42" fillId="5" borderId="120"/>
    <xf numFmtId="0" fontId="53" fillId="0" borderId="121"/>
    <xf numFmtId="0" fontId="54" fillId="15" borderId="120"/>
    <xf numFmtId="0" fontId="5" fillId="23" borderId="118"/>
    <xf numFmtId="0" fontId="42" fillId="5" borderId="120"/>
    <xf numFmtId="0" fontId="41" fillId="5" borderId="119"/>
    <xf numFmtId="0" fontId="53" fillId="0" borderId="121"/>
    <xf numFmtId="0" fontId="54" fillId="15" borderId="120"/>
    <xf numFmtId="0" fontId="5" fillId="23" borderId="150"/>
    <xf numFmtId="0" fontId="54" fillId="34" borderId="152" applyNumberFormat="0" applyAlignment="0" applyProtection="0"/>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42" fillId="5" borderId="140"/>
    <xf numFmtId="43" fontId="5" fillId="0" borderId="0"/>
    <xf numFmtId="0" fontId="5" fillId="23" borderId="150"/>
    <xf numFmtId="0" fontId="5" fillId="23" borderId="150"/>
    <xf numFmtId="0" fontId="54" fillId="34" borderId="152" applyNumberFormat="0" applyAlignment="0" applyProtection="0"/>
    <xf numFmtId="0" fontId="5" fillId="23" borderId="142"/>
    <xf numFmtId="0" fontId="54" fillId="34" borderId="152" applyNumberFormat="0" applyAlignment="0" applyProtection="0"/>
    <xf numFmtId="0" fontId="41" fillId="5" borderId="151"/>
    <xf numFmtId="0" fontId="5" fillId="23" borderId="138"/>
    <xf numFmtId="0" fontId="5" fillId="23" borderId="150"/>
    <xf numFmtId="43" fontId="5" fillId="0" borderId="0"/>
    <xf numFmtId="0" fontId="5" fillId="23" borderId="150"/>
    <xf numFmtId="0" fontId="5" fillId="23" borderId="158"/>
    <xf numFmtId="0" fontId="53" fillId="0" borderId="141"/>
    <xf numFmtId="0" fontId="5" fillId="23" borderId="150"/>
    <xf numFmtId="0" fontId="5" fillId="23" borderId="142"/>
    <xf numFmtId="44" fontId="5" fillId="0" borderId="0"/>
    <xf numFmtId="43" fontId="5" fillId="0" borderId="0"/>
    <xf numFmtId="0" fontId="41" fillId="5" borderId="151"/>
    <xf numFmtId="0" fontId="42" fillId="5" borderId="140"/>
    <xf numFmtId="0" fontId="5" fillId="23" borderId="138"/>
    <xf numFmtId="0" fontId="5" fillId="23" borderId="138"/>
    <xf numFmtId="0" fontId="5" fillId="23" borderId="138"/>
    <xf numFmtId="0" fontId="53" fillId="0" borderId="153"/>
    <xf numFmtId="0" fontId="5" fillId="23" borderId="150"/>
    <xf numFmtId="0" fontId="54" fillId="15" borderId="140"/>
    <xf numFmtId="0" fontId="5" fillId="23" borderId="142"/>
    <xf numFmtId="0" fontId="42" fillId="48" borderId="152" applyNumberFormat="0" applyAlignment="0" applyProtection="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4" fillId="15" borderId="132"/>
    <xf numFmtId="0" fontId="42" fillId="5" borderId="132"/>
    <xf numFmtId="0" fontId="53" fillId="0" borderId="133"/>
    <xf numFmtId="0" fontId="5" fillId="23" borderId="130"/>
    <xf numFmtId="0" fontId="42" fillId="5" borderId="132"/>
    <xf numFmtId="0" fontId="5" fillId="23" borderId="150"/>
    <xf numFmtId="0" fontId="41" fillId="5" borderId="151"/>
    <xf numFmtId="0" fontId="5" fillId="23" borderId="150"/>
    <xf numFmtId="0" fontId="42" fillId="5" borderId="160"/>
    <xf numFmtId="0" fontId="5" fillId="23" borderId="150"/>
    <xf numFmtId="0" fontId="42" fillId="48" borderId="152" applyNumberFormat="0" applyAlignment="0" applyProtection="0"/>
    <xf numFmtId="0" fontId="41" fillId="5" borderId="151"/>
    <xf numFmtId="0" fontId="5" fillId="23" borderId="150"/>
    <xf numFmtId="0" fontId="53" fillId="0" borderId="141"/>
    <xf numFmtId="0" fontId="41" fillId="5" borderId="139"/>
    <xf numFmtId="0" fontId="5" fillId="23" borderId="138"/>
    <xf numFmtId="0" fontId="5" fillId="23" borderId="138"/>
    <xf numFmtId="0" fontId="41" fillId="5" borderId="151"/>
    <xf numFmtId="0" fontId="41" fillId="5" borderId="151"/>
    <xf numFmtId="0" fontId="5" fillId="23" borderId="150"/>
    <xf numFmtId="0" fontId="54" fillId="15" borderId="152"/>
    <xf numFmtId="0" fontId="54" fillId="34" borderId="152" applyNumberFormat="0" applyAlignment="0" applyProtection="0"/>
    <xf numFmtId="43" fontId="5" fillId="0" borderId="0"/>
    <xf numFmtId="0" fontId="5" fillId="23" borderId="150"/>
    <xf numFmtId="0" fontId="5" fillId="23" borderId="158"/>
    <xf numFmtId="0" fontId="5" fillId="23" borderId="158"/>
    <xf numFmtId="0" fontId="5" fillId="23" borderId="150"/>
    <xf numFmtId="0" fontId="41" fillId="5" borderId="151"/>
    <xf numFmtId="0" fontId="5" fillId="23" borderId="138"/>
    <xf numFmtId="0" fontId="5" fillId="23" borderId="138"/>
    <xf numFmtId="0" fontId="5" fillId="23" borderId="138"/>
    <xf numFmtId="0" fontId="5" fillId="23" borderId="158"/>
    <xf numFmtId="0" fontId="5" fillId="23" borderId="150"/>
    <xf numFmtId="0" fontId="5" fillId="23" borderId="150"/>
    <xf numFmtId="0" fontId="5" fillId="23" borderId="150"/>
    <xf numFmtId="0" fontId="5" fillId="23" borderId="158"/>
    <xf numFmtId="0" fontId="41" fillId="5" borderId="151"/>
    <xf numFmtId="0" fontId="5" fillId="23" borderId="130"/>
    <xf numFmtId="0" fontId="5" fillId="23" borderId="130"/>
    <xf numFmtId="0" fontId="5" fillId="23" borderId="130"/>
    <xf numFmtId="0" fontId="5" fillId="23" borderId="130"/>
    <xf numFmtId="0" fontId="5" fillId="23" borderId="130"/>
    <xf numFmtId="0" fontId="5" fillId="23" borderId="130"/>
    <xf numFmtId="0" fontId="41" fillId="5" borderId="131"/>
    <xf numFmtId="0" fontId="54" fillId="15" borderId="132"/>
    <xf numFmtId="0" fontId="41" fillId="5" borderId="131"/>
    <xf numFmtId="0" fontId="53" fillId="0" borderId="133"/>
    <xf numFmtId="0" fontId="41" fillId="5" borderId="131"/>
    <xf numFmtId="0" fontId="5" fillId="23" borderId="150"/>
    <xf numFmtId="0" fontId="41" fillId="5" borderId="151"/>
    <xf numFmtId="0" fontId="42" fillId="48" borderId="152" applyNumberFormat="0" applyAlignment="0" applyProtection="0"/>
    <xf numFmtId="0" fontId="5" fillId="23" borderId="158"/>
    <xf numFmtId="0" fontId="5" fillId="23" borderId="150"/>
    <xf numFmtId="0" fontId="42" fillId="5" borderId="160"/>
    <xf numFmtId="0" fontId="41" fillId="5" borderId="139"/>
    <xf numFmtId="0" fontId="54" fillId="15" borderId="140"/>
    <xf numFmtId="0" fontId="5" fillId="23" borderId="138"/>
    <xf numFmtId="0" fontId="5" fillId="23" borderId="138"/>
    <xf numFmtId="0" fontId="5" fillId="23" borderId="158"/>
    <xf numFmtId="0" fontId="5" fillId="23" borderId="150"/>
    <xf numFmtId="0" fontId="5" fillId="23" borderId="158"/>
    <xf numFmtId="0" fontId="41" fillId="5" borderId="151"/>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8"/>
    <xf numFmtId="0" fontId="53" fillId="0" borderId="141"/>
    <xf numFmtId="0" fontId="53" fillId="0" borderId="133"/>
    <xf numFmtId="0" fontId="5" fillId="23" borderId="150"/>
    <xf numFmtId="0" fontId="5" fillId="23" borderId="150"/>
    <xf numFmtId="0" fontId="5" fillId="23" borderId="150"/>
    <xf numFmtId="0" fontId="41" fillId="5" borderId="151"/>
    <xf numFmtId="0" fontId="5" fillId="23" borderId="142"/>
    <xf numFmtId="0" fontId="41" fillId="5" borderId="151"/>
    <xf numFmtId="0" fontId="5" fillId="23" borderId="150"/>
    <xf numFmtId="0" fontId="41" fillId="5" borderId="151"/>
    <xf numFmtId="0" fontId="5" fillId="23" borderId="138"/>
    <xf numFmtId="0" fontId="5" fillId="23" borderId="138"/>
    <xf numFmtId="0" fontId="41" fillId="5" borderId="139"/>
    <xf numFmtId="0" fontId="5" fillId="23" borderId="150"/>
    <xf numFmtId="0" fontId="41" fillId="5" borderId="151"/>
    <xf numFmtId="0" fontId="54" fillId="34" borderId="152" applyNumberFormat="0" applyAlignment="0" applyProtection="0"/>
    <xf numFmtId="0" fontId="5" fillId="23" borderId="158"/>
    <xf numFmtId="0" fontId="54" fillId="34" borderId="152" applyNumberFormat="0" applyAlignment="0" applyProtection="0"/>
    <xf numFmtId="0" fontId="5" fillId="23" borderId="130"/>
    <xf numFmtId="0" fontId="54" fillId="15" borderId="132"/>
    <xf numFmtId="0" fontId="42" fillId="5" borderId="132"/>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50"/>
    <xf numFmtId="0" fontId="5" fillId="23" borderId="158"/>
    <xf numFmtId="0" fontId="42" fillId="48" borderId="152" applyNumberFormat="0" applyAlignment="0" applyProtection="0"/>
    <xf numFmtId="0" fontId="5" fillId="23" borderId="150"/>
    <xf numFmtId="0" fontId="41" fillId="5" borderId="151"/>
    <xf numFmtId="0" fontId="41" fillId="5" borderId="151"/>
    <xf numFmtId="0" fontId="5" fillId="23" borderId="142"/>
    <xf numFmtId="0" fontId="42" fillId="5" borderId="152"/>
    <xf numFmtId="0" fontId="42" fillId="5" borderId="140"/>
    <xf numFmtId="0" fontId="5" fillId="23" borderId="138"/>
    <xf numFmtId="0" fontId="5" fillId="23" borderId="158"/>
    <xf numFmtId="0" fontId="42" fillId="48" borderId="152" applyNumberFormat="0" applyAlignment="0" applyProtection="0"/>
    <xf numFmtId="0" fontId="54" fillId="34" borderId="152" applyNumberFormat="0" applyAlignment="0" applyProtection="0"/>
    <xf numFmtId="0" fontId="5" fillId="23" borderId="150"/>
    <xf numFmtId="0" fontId="41" fillId="5" borderId="151"/>
    <xf numFmtId="0" fontId="54" fillId="15" borderId="140"/>
    <xf numFmtId="0" fontId="41" fillId="5" borderId="151"/>
    <xf numFmtId="0" fontId="5" fillId="23" borderId="138"/>
    <xf numFmtId="0" fontId="5" fillId="23" borderId="122"/>
    <xf numFmtId="0" fontId="54" fillId="34" borderId="152" applyNumberFormat="0" applyAlignment="0" applyProtection="0"/>
    <xf numFmtId="0" fontId="41" fillId="5" borderId="123"/>
    <xf numFmtId="0" fontId="42" fillId="5" borderId="124"/>
    <xf numFmtId="0" fontId="53" fillId="0" borderId="125"/>
    <xf numFmtId="0" fontId="54" fillId="15" borderId="124"/>
    <xf numFmtId="0" fontId="5" fillId="23" borderId="122"/>
    <xf numFmtId="0" fontId="41" fillId="5" borderId="123"/>
    <xf numFmtId="0" fontId="42" fillId="5" borderId="124"/>
    <xf numFmtId="0" fontId="53" fillId="0" borderId="125"/>
    <xf numFmtId="0" fontId="54" fillId="15" borderId="124"/>
    <xf numFmtId="0" fontId="5" fillId="23" borderId="122"/>
    <xf numFmtId="0" fontId="42" fillId="5" borderId="124"/>
    <xf numFmtId="0" fontId="41" fillId="5" borderId="123"/>
    <xf numFmtId="0" fontId="53" fillId="0" borderId="125"/>
    <xf numFmtId="0" fontId="54" fillId="15" borderId="124"/>
    <xf numFmtId="0" fontId="54" fillId="34" borderId="152" applyNumberFormat="0" applyAlignment="0" applyProtection="0"/>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5" fillId="23" borderId="122"/>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42" fillId="48" borderId="124" applyNumberFormat="0" applyAlignment="0" applyProtection="0"/>
    <xf numFmtId="0" fontId="53" fillId="0" borderId="153"/>
    <xf numFmtId="0" fontId="5" fillId="23" borderId="150"/>
    <xf numFmtId="0" fontId="5" fillId="23" borderId="150"/>
    <xf numFmtId="0" fontId="42" fillId="48" borderId="152" applyNumberFormat="0" applyAlignment="0" applyProtection="0"/>
    <xf numFmtId="0" fontId="5" fillId="23" borderId="142"/>
    <xf numFmtId="0" fontId="5" fillId="23" borderId="158"/>
    <xf numFmtId="0" fontId="5" fillId="23" borderId="150"/>
    <xf numFmtId="0" fontId="54" fillId="34" borderId="152" applyNumberFormat="0" applyAlignment="0" applyProtection="0"/>
    <xf numFmtId="0" fontId="54" fillId="15" borderId="160"/>
    <xf numFmtId="0" fontId="42" fillId="5" borderId="160"/>
    <xf numFmtId="0" fontId="5" fillId="23" borderId="150"/>
    <xf numFmtId="0" fontId="41" fillId="5" borderId="151"/>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54" fillId="34" borderId="124" applyNumberFormat="0" applyAlignment="0" applyProtection="0"/>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1" fillId="5" borderId="123"/>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42" fillId="5" borderId="124"/>
    <xf numFmtId="0" fontId="5" fillId="23" borderId="15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0" fontId="5" fillId="47" borderId="122" applyNumberFormat="0" applyFont="0" applyAlignment="0" applyProtection="0"/>
    <xf numFmtId="44" fontId="5" fillId="0" borderId="0"/>
    <xf numFmtId="0" fontId="5" fillId="23" borderId="15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41" fillId="48" borderId="123" applyNumberFormat="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applyNumberFormat="0" applyFill="0" applyAlignment="0" applyProtection="0"/>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3" fillId="0" borderId="125"/>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4" fillId="15" borderId="124"/>
    <xf numFmtId="0" fontId="5" fillId="23" borderId="158"/>
    <xf numFmtId="0" fontId="5" fillId="23" borderId="150"/>
    <xf numFmtId="0" fontId="5" fillId="23" borderId="158"/>
    <xf numFmtId="0" fontId="5" fillId="23" borderId="150"/>
    <xf numFmtId="0" fontId="5" fillId="23" borderId="142"/>
    <xf numFmtId="0" fontId="5" fillId="23" borderId="142"/>
    <xf numFmtId="0" fontId="5" fillId="23" borderId="142"/>
    <xf numFmtId="0" fontId="54" fillId="34" borderId="152" applyNumberFormat="0" applyAlignment="0" applyProtection="0"/>
    <xf numFmtId="0" fontId="5" fillId="23" borderId="150"/>
    <xf numFmtId="0" fontId="5" fillId="23" borderId="126"/>
    <xf numFmtId="0" fontId="41" fillId="5" borderId="127"/>
    <xf numFmtId="0" fontId="42" fillId="5" borderId="128"/>
    <xf numFmtId="0" fontId="53" fillId="0" borderId="129"/>
    <xf numFmtId="0" fontId="54" fillId="15" borderId="128"/>
    <xf numFmtId="0" fontId="5" fillId="23" borderId="126"/>
    <xf numFmtId="0" fontId="41" fillId="5" borderId="127"/>
    <xf numFmtId="0" fontId="42" fillId="5" borderId="128"/>
    <xf numFmtId="0" fontId="53" fillId="0" borderId="129"/>
    <xf numFmtId="0" fontId="54" fillId="15" borderId="128"/>
    <xf numFmtId="0" fontId="5" fillId="23" borderId="126"/>
    <xf numFmtId="0" fontId="42" fillId="5" borderId="128"/>
    <xf numFmtId="0" fontId="41" fillId="5" borderId="127"/>
    <xf numFmtId="0" fontId="53" fillId="0" borderId="129"/>
    <xf numFmtId="0" fontId="54" fillId="15" borderId="128"/>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5" fillId="23" borderId="13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42" fillId="48" borderId="132" applyNumberFormat="0" applyAlignment="0" applyProtection="0"/>
    <xf numFmtId="0" fontId="5" fillId="23" borderId="150"/>
    <xf numFmtId="0" fontId="5" fillId="23" borderId="150"/>
    <xf numFmtId="0" fontId="41" fillId="5" borderId="151"/>
    <xf numFmtId="0" fontId="5" fillId="23" borderId="158"/>
    <xf numFmtId="0" fontId="41" fillId="5" borderId="151"/>
    <xf numFmtId="0" fontId="53" fillId="0" borderId="161"/>
    <xf numFmtId="0" fontId="5" fillId="23" borderId="150"/>
    <xf numFmtId="0" fontId="5" fillId="23" borderId="150"/>
    <xf numFmtId="0" fontId="5" fillId="23" borderId="150"/>
    <xf numFmtId="0" fontId="5" fillId="23" borderId="150"/>
    <xf numFmtId="0" fontId="42" fillId="48" borderId="152" applyNumberFormat="0" applyAlignment="0" applyProtection="0"/>
    <xf numFmtId="0" fontId="5" fillId="23" borderId="15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54" fillId="34" borderId="132" applyNumberFormat="0" applyAlignment="0" applyProtection="0"/>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1" fillId="5" borderId="131"/>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2" fillId="5" borderId="132"/>
    <xf numFmtId="0" fontId="41" fillId="5" borderId="151"/>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0" fontId="5" fillId="47" borderId="130" applyNumberFormat="0" applyFont="0" applyAlignment="0" applyProtection="0"/>
    <xf numFmtId="44" fontId="5" fillId="0" borderId="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48" borderId="131" applyNumberFormat="0" applyAlignment="0" applyProtection="0"/>
    <xf numFmtId="0" fontId="41" fillId="5" borderId="151"/>
    <xf numFmtId="0" fontId="41" fillId="5" borderId="151"/>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applyNumberFormat="0" applyFill="0" applyAlignment="0" applyProtection="0"/>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3" fillId="0" borderId="133"/>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54" fillId="15" borderId="132"/>
    <xf numFmtId="0" fontId="42" fillId="48" borderId="152" applyNumberFormat="0" applyAlignment="0" applyProtection="0"/>
    <xf numFmtId="0" fontId="5" fillId="23" borderId="150"/>
    <xf numFmtId="44" fontId="5" fillId="0" borderId="0"/>
    <xf numFmtId="0" fontId="5" fillId="23" borderId="134"/>
    <xf numFmtId="0" fontId="41" fillId="5" borderId="135"/>
    <xf numFmtId="0" fontId="42" fillId="5" borderId="136"/>
    <xf numFmtId="0" fontId="53" fillId="0" borderId="137"/>
    <xf numFmtId="0" fontId="54" fillId="15" borderId="136"/>
    <xf numFmtId="0" fontId="5" fillId="23" borderId="134"/>
    <xf numFmtId="0" fontId="41" fillId="5" borderId="135"/>
    <xf numFmtId="0" fontId="42" fillId="5" borderId="136"/>
    <xf numFmtId="0" fontId="53" fillId="0" borderId="137"/>
    <xf numFmtId="0" fontId="54" fillId="15" borderId="136"/>
    <xf numFmtId="0" fontId="5" fillId="23" borderId="134"/>
    <xf numFmtId="0" fontId="42" fillId="5" borderId="136"/>
    <xf numFmtId="0" fontId="41" fillId="5" borderId="135"/>
    <xf numFmtId="0" fontId="53" fillId="0" borderId="137"/>
    <xf numFmtId="0" fontId="54" fillId="15" borderId="136"/>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5" fillId="23" borderId="138"/>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0" fontId="42" fillId="48" borderId="140" applyNumberFormat="0" applyAlignment="0" applyProtection="0"/>
    <xf numFmtId="43" fontId="5" fillId="0" borderId="0"/>
    <xf numFmtId="0" fontId="5" fillId="23" borderId="158"/>
    <xf numFmtId="0" fontId="54" fillId="34" borderId="152"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54" fillId="34" borderId="140" applyNumberFormat="0" applyAlignment="0" applyProtection="0"/>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1" fillId="5" borderId="139"/>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0" fontId="42" fillId="5" borderId="140"/>
    <xf numFmtId="43" fontId="5" fillId="0" borderId="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47" borderId="138" applyNumberFormat="0" applyFont="0" applyAlignment="0" applyProtection="0"/>
    <xf numFmtId="0" fontId="5" fillId="23" borderId="158"/>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41" fillId="48" borderId="139" applyNumberFormat="0" applyAlignment="0" applyProtection="0"/>
    <xf numFmtId="0" fontId="5" fillId="23" borderId="150"/>
    <xf numFmtId="0" fontId="5" fillId="23" borderId="15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applyNumberFormat="0" applyFill="0" applyAlignment="0" applyProtection="0"/>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3" fillId="0" borderId="141"/>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54" fillId="15" borderId="140"/>
    <xf numFmtId="0" fontId="42" fillId="48" borderId="152" applyNumberFormat="0" applyAlignment="0" applyProtection="0"/>
    <xf numFmtId="0" fontId="5" fillId="23" borderId="158"/>
    <xf numFmtId="0" fontId="5" fillId="23" borderId="142"/>
    <xf numFmtId="0" fontId="41" fillId="5" borderId="143"/>
    <xf numFmtId="0" fontId="42" fillId="5" borderId="144"/>
    <xf numFmtId="0" fontId="53" fillId="0" borderId="145"/>
    <xf numFmtId="0" fontId="54" fillId="15" borderId="144"/>
    <xf numFmtId="0" fontId="5" fillId="23" borderId="142"/>
    <xf numFmtId="0" fontId="41" fillId="5" borderId="143"/>
    <xf numFmtId="0" fontId="42" fillId="5" borderId="144"/>
    <xf numFmtId="0" fontId="53" fillId="0" borderId="145"/>
    <xf numFmtId="0" fontId="54" fillId="15" borderId="144"/>
    <xf numFmtId="0" fontId="5" fillId="23" borderId="142"/>
    <xf numFmtId="0" fontId="42" fillId="5" borderId="144"/>
    <xf numFmtId="0" fontId="41" fillId="5" borderId="143"/>
    <xf numFmtId="0" fontId="53" fillId="0" borderId="145"/>
    <xf numFmtId="0" fontId="54" fillId="15" borderId="144"/>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5" fillId="23" borderId="142"/>
    <xf numFmtId="0" fontId="42" fillId="48" borderId="152" applyNumberFormat="0" applyAlignment="0" applyProtection="0"/>
    <xf numFmtId="0" fontId="42" fillId="48" borderId="152" applyNumberFormat="0" applyAlignment="0" applyProtection="0"/>
    <xf numFmtId="0" fontId="42" fillId="48" borderId="152" applyNumberFormat="0" applyAlignment="0" applyProtection="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 fillId="23" borderId="150"/>
    <xf numFmtId="0" fontId="54" fillId="15" borderId="152"/>
    <xf numFmtId="0" fontId="42" fillId="5" borderId="152"/>
    <xf numFmtId="0" fontId="5" fillId="23" borderId="150"/>
    <xf numFmtId="0" fontId="54" fillId="15" borderId="152"/>
    <xf numFmtId="0" fontId="53" fillId="0" borderId="153"/>
    <xf numFmtId="0" fontId="42" fillId="5" borderId="152"/>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41" fillId="5" borderId="135"/>
    <xf numFmtId="0" fontId="54" fillId="15" borderId="160"/>
    <xf numFmtId="0" fontId="5" fillId="23" borderId="158"/>
    <xf numFmtId="0" fontId="53" fillId="0" borderId="161"/>
    <xf numFmtId="0" fontId="41" fillId="5" borderId="159"/>
    <xf numFmtId="0" fontId="53" fillId="0" borderId="161"/>
    <xf numFmtId="0" fontId="41" fillId="5" borderId="159"/>
    <xf numFmtId="0" fontId="54" fillId="15" borderId="160"/>
    <xf numFmtId="0" fontId="41" fillId="5" borderId="159"/>
    <xf numFmtId="0" fontId="5" fillId="23" borderId="158"/>
    <xf numFmtId="0" fontId="5" fillId="23" borderId="158"/>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5" fillId="47" borderId="142" applyNumberFormat="0" applyFon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0" fontId="41" fillId="48" borderId="135" applyNumberFormat="0" applyAlignment="0" applyProtection="0"/>
    <xf numFmtId="44" fontId="5" fillId="0" borderId="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applyNumberFormat="0" applyFill="0" applyAlignment="0" applyProtection="0"/>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53" fillId="0" borderId="137"/>
    <xf numFmtId="0" fontId="41" fillId="5" borderId="151"/>
    <xf numFmtId="0" fontId="5" fillId="23" borderId="150"/>
    <xf numFmtId="0" fontId="5" fillId="23" borderId="146"/>
    <xf numFmtId="0" fontId="41" fillId="5" borderId="147"/>
    <xf numFmtId="0" fontId="42" fillId="5" borderId="148"/>
    <xf numFmtId="0" fontId="53" fillId="0" borderId="149"/>
    <xf numFmtId="0" fontId="54" fillId="15" borderId="148"/>
    <xf numFmtId="0" fontId="5" fillId="23" borderId="146"/>
    <xf numFmtId="0" fontId="41" fillId="5" borderId="147"/>
    <xf numFmtId="0" fontId="42" fillId="5" borderId="148"/>
    <xf numFmtId="0" fontId="53" fillId="0" borderId="149"/>
    <xf numFmtId="0" fontId="54" fillId="15" borderId="148"/>
    <xf numFmtId="0" fontId="5" fillId="23" borderId="146"/>
    <xf numFmtId="0" fontId="42" fillId="5" borderId="148"/>
    <xf numFmtId="0" fontId="41" fillId="5" borderId="147"/>
    <xf numFmtId="0" fontId="53" fillId="0" borderId="149"/>
    <xf numFmtId="0" fontId="54" fillId="15" borderId="148"/>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1" fillId="5" borderId="151"/>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42" fillId="5" borderId="152"/>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0" fontId="5" fillId="47" borderId="150" applyNumberFormat="0" applyFont="0" applyAlignment="0" applyProtection="0"/>
    <xf numFmtId="44" fontId="5" fillId="0" borderId="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41" fillId="48" borderId="151" applyNumberFormat="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applyNumberFormat="0" applyFill="0" applyAlignment="0" applyProtection="0"/>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3" fillId="0" borderId="153"/>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4" fillId="15" borderId="152"/>
    <xf numFmtId="0" fontId="5" fillId="23" borderId="154"/>
    <xf numFmtId="0" fontId="41" fillId="5" borderId="155"/>
    <xf numFmtId="0" fontId="42" fillId="5" borderId="156"/>
    <xf numFmtId="0" fontId="53" fillId="0" borderId="157"/>
    <xf numFmtId="0" fontId="54" fillId="15" borderId="156"/>
    <xf numFmtId="0" fontId="5" fillId="23" borderId="154"/>
    <xf numFmtId="0" fontId="41" fillId="5" borderId="155"/>
    <xf numFmtId="0" fontId="42" fillId="5" borderId="156"/>
    <xf numFmtId="0" fontId="53" fillId="0" borderId="157"/>
    <xf numFmtId="0" fontId="54" fillId="15" borderId="156"/>
    <xf numFmtId="0" fontId="5" fillId="23" borderId="154"/>
    <xf numFmtId="0" fontId="42" fillId="5" borderId="156"/>
    <xf numFmtId="0" fontId="41" fillId="5" borderId="155"/>
    <xf numFmtId="0" fontId="53" fillId="0" borderId="157"/>
    <xf numFmtId="0" fontId="54" fillId="15" borderId="156"/>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5" fillId="23" borderId="158"/>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42" fillId="48"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54" fillId="34" borderId="160" applyNumberFormat="0" applyAlignment="0" applyProtection="0"/>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1" fillId="5" borderId="159"/>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42" fillId="5" borderId="16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5" fillId="47" borderId="158" applyNumberFormat="0" applyFon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41" fillId="48" borderId="159" applyNumberFormat="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applyNumberFormat="0" applyFill="0" applyAlignment="0" applyProtection="0"/>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3" fillId="0" borderId="161"/>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4" fillId="15" borderId="160"/>
    <xf numFmtId="0" fontId="5" fillId="23" borderId="162"/>
    <xf numFmtId="0" fontId="41" fillId="5" borderId="163"/>
    <xf numFmtId="0" fontId="42" fillId="5" borderId="164"/>
    <xf numFmtId="0" fontId="53" fillId="0" borderId="165"/>
    <xf numFmtId="0" fontId="54" fillId="15" borderId="164"/>
    <xf numFmtId="0" fontId="5" fillId="23" borderId="162"/>
    <xf numFmtId="0" fontId="41" fillId="5" borderId="163"/>
    <xf numFmtId="0" fontId="42" fillId="5" borderId="164"/>
    <xf numFmtId="0" fontId="53" fillId="0" borderId="165"/>
    <xf numFmtId="0" fontId="54" fillId="15" borderId="164"/>
    <xf numFmtId="0" fontId="5" fillId="23" borderId="162"/>
    <xf numFmtId="0" fontId="42" fillId="5" borderId="164"/>
    <xf numFmtId="0" fontId="41" fillId="5" borderId="163"/>
    <xf numFmtId="0" fontId="53" fillId="0" borderId="165"/>
    <xf numFmtId="0" fontId="54" fillId="15" borderId="164"/>
    <xf numFmtId="44" fontId="5" fillId="0" borderId="0"/>
    <xf numFmtId="43" fontId="5" fillId="0" borderId="0"/>
    <xf numFmtId="0" fontId="5" fillId="23" borderId="174"/>
    <xf numFmtId="0" fontId="53" fillId="0" borderId="177"/>
    <xf numFmtId="0" fontId="5" fillId="23" borderId="174"/>
    <xf numFmtId="0" fontId="42" fillId="5" borderId="176"/>
    <xf numFmtId="0" fontId="54" fillId="15" borderId="176"/>
    <xf numFmtId="0" fontId="41" fillId="5" borderId="175"/>
    <xf numFmtId="43" fontId="5" fillId="0" borderId="0"/>
    <xf numFmtId="44" fontId="5" fillId="0" borderId="0"/>
    <xf numFmtId="0" fontId="5" fillId="23" borderId="174"/>
    <xf numFmtId="0" fontId="54" fillId="15" borderId="176"/>
    <xf numFmtId="0" fontId="42" fillId="5" borderId="176"/>
    <xf numFmtId="0" fontId="53" fillId="0" borderId="177"/>
    <xf numFmtId="0" fontId="5" fillId="23" borderId="174"/>
    <xf numFmtId="0" fontId="42" fillId="5" borderId="176"/>
    <xf numFmtId="0" fontId="5" fillId="23" borderId="174"/>
    <xf numFmtId="0" fontId="53" fillId="0" borderId="177"/>
    <xf numFmtId="0" fontId="41" fillId="5" borderId="175"/>
    <xf numFmtId="0" fontId="54" fillId="15" borderId="176"/>
    <xf numFmtId="0" fontId="41" fillId="5" borderId="175"/>
    <xf numFmtId="0" fontId="5" fillId="23" borderId="174"/>
    <xf numFmtId="0" fontId="5" fillId="23" borderId="166"/>
    <xf numFmtId="0" fontId="41" fillId="5" borderId="167"/>
    <xf numFmtId="0" fontId="42" fillId="5" borderId="168"/>
    <xf numFmtId="0" fontId="53" fillId="0" borderId="169"/>
    <xf numFmtId="0" fontId="54" fillId="15" borderId="168"/>
    <xf numFmtId="0" fontId="5" fillId="23" borderId="166"/>
    <xf numFmtId="0" fontId="41" fillId="5" borderId="167"/>
    <xf numFmtId="0" fontId="42" fillId="5" borderId="168"/>
    <xf numFmtId="0" fontId="53" fillId="0" borderId="169"/>
    <xf numFmtId="0" fontId="54" fillId="15" borderId="168"/>
    <xf numFmtId="0" fontId="5" fillId="23" borderId="166"/>
    <xf numFmtId="0" fontId="42" fillId="5" borderId="168"/>
    <xf numFmtId="0" fontId="41" fillId="5" borderId="167"/>
    <xf numFmtId="0" fontId="53" fillId="0" borderId="169"/>
    <xf numFmtId="0" fontId="54" fillId="15" borderId="168"/>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5" fillId="23" borderId="166"/>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42" fillId="48"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54" fillId="34" borderId="168" applyNumberFormat="0" applyAlignment="0" applyProtection="0"/>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1" fillId="5" borderId="167"/>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42" fillId="5" borderId="168"/>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5" fillId="47" borderId="166" applyNumberFormat="0" applyFon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41" fillId="48" borderId="167" applyNumberFormat="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applyNumberFormat="0" applyFill="0" applyAlignment="0" applyProtection="0"/>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3" fillId="0" borderId="169"/>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4" fillId="15" borderId="168"/>
    <xf numFmtId="0" fontId="5" fillId="23" borderId="170"/>
    <xf numFmtId="0" fontId="41" fillId="5" borderId="171"/>
    <xf numFmtId="0" fontId="42" fillId="5" borderId="172"/>
    <xf numFmtId="0" fontId="53" fillId="0" borderId="173"/>
    <xf numFmtId="0" fontId="54" fillId="15" borderId="172"/>
    <xf numFmtId="0" fontId="5" fillId="23" borderId="170"/>
    <xf numFmtId="0" fontId="41" fillId="5" borderId="171"/>
    <xf numFmtId="0" fontId="42" fillId="5" borderId="172"/>
    <xf numFmtId="0" fontId="53" fillId="0" borderId="173"/>
    <xf numFmtId="0" fontId="54" fillId="15" borderId="172"/>
    <xf numFmtId="0" fontId="5" fillId="23" borderId="170"/>
    <xf numFmtId="0" fontId="42" fillId="5" borderId="172"/>
    <xf numFmtId="0" fontId="41" fillId="5" borderId="171"/>
    <xf numFmtId="0" fontId="53" fillId="0" borderId="173"/>
    <xf numFmtId="0" fontId="54" fillId="15" borderId="172"/>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5" fillId="23" borderId="174"/>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42" fillId="48"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54" fillId="34" borderId="176" applyNumberFormat="0" applyAlignment="0" applyProtection="0"/>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1" fillId="5" borderId="175"/>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42" fillId="5" borderId="176"/>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5" fillId="47" borderId="174" applyNumberFormat="0" applyFon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41" fillId="48" borderId="175" applyNumberFormat="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applyNumberFormat="0" applyFill="0" applyAlignment="0" applyProtection="0"/>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3" fillId="0" borderId="177"/>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4" fillId="15" borderId="176"/>
    <xf numFmtId="0" fontId="5" fillId="23" borderId="178"/>
    <xf numFmtId="0" fontId="41" fillId="5" borderId="179"/>
    <xf numFmtId="0" fontId="42" fillId="5" borderId="180"/>
    <xf numFmtId="0" fontId="53" fillId="0" borderId="181"/>
    <xf numFmtId="0" fontId="54" fillId="15" borderId="180"/>
    <xf numFmtId="0" fontId="5" fillId="23" borderId="178"/>
    <xf numFmtId="0" fontId="41" fillId="5" borderId="179"/>
    <xf numFmtId="0" fontId="42" fillId="5" borderId="180"/>
    <xf numFmtId="0" fontId="53" fillId="0" borderId="181"/>
    <xf numFmtId="0" fontId="54" fillId="15" borderId="180"/>
    <xf numFmtId="0" fontId="5" fillId="23" borderId="178"/>
    <xf numFmtId="0" fontId="42" fillId="5" borderId="180"/>
    <xf numFmtId="0" fontId="41" fillId="5" borderId="179"/>
    <xf numFmtId="0" fontId="53" fillId="0" borderId="181"/>
    <xf numFmtId="0" fontId="54" fillId="15" borderId="180"/>
    <xf numFmtId="44" fontId="5" fillId="0" borderId="0"/>
    <xf numFmtId="43" fontId="5" fillId="0" borderId="0"/>
    <xf numFmtId="0" fontId="5" fillId="23" borderId="182"/>
    <xf numFmtId="0" fontId="41" fillId="5" borderId="183"/>
    <xf numFmtId="0" fontId="42" fillId="5" borderId="184"/>
    <xf numFmtId="0" fontId="53" fillId="0" borderId="185"/>
    <xf numFmtId="0" fontId="54" fillId="15" borderId="184"/>
    <xf numFmtId="0" fontId="5" fillId="23" borderId="182"/>
    <xf numFmtId="0" fontId="41" fillId="5" borderId="183"/>
    <xf numFmtId="0" fontId="42" fillId="5" borderId="184"/>
    <xf numFmtId="0" fontId="53" fillId="0" borderId="185"/>
    <xf numFmtId="0" fontId="54" fillId="15" borderId="184"/>
    <xf numFmtId="0" fontId="5" fillId="23" borderId="182"/>
    <xf numFmtId="0" fontId="42" fillId="5" borderId="184"/>
    <xf numFmtId="0" fontId="41" fillId="5" borderId="183"/>
    <xf numFmtId="0" fontId="53" fillId="0" borderId="185"/>
    <xf numFmtId="0" fontId="54" fillId="15" borderId="184"/>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42" fillId="48"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54" fillId="34" borderId="184" applyNumberFormat="0" applyAlignment="0" applyProtection="0"/>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1" fillId="5" borderId="183"/>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42" fillId="5" borderId="184"/>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41" fillId="48" borderId="183" applyNumberFormat="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applyNumberFormat="0" applyFill="0" applyAlignment="0" applyProtection="0"/>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3" fillId="0" borderId="185"/>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4" fillId="15" borderId="184"/>
    <xf numFmtId="0" fontId="5" fillId="23" borderId="182"/>
    <xf numFmtId="0" fontId="41" fillId="5" borderId="183"/>
    <xf numFmtId="0" fontId="42" fillId="5" borderId="184"/>
    <xf numFmtId="0" fontId="53" fillId="0" borderId="185"/>
    <xf numFmtId="0" fontId="54" fillId="15" borderId="184"/>
    <xf numFmtId="0" fontId="5" fillId="23" borderId="182"/>
    <xf numFmtId="0" fontId="41" fillId="5" borderId="183"/>
    <xf numFmtId="0" fontId="42" fillId="5" borderId="184"/>
    <xf numFmtId="0" fontId="53" fillId="0" borderId="185"/>
    <xf numFmtId="0" fontId="54" fillId="15" borderId="184"/>
    <xf numFmtId="0" fontId="5" fillId="23" borderId="182"/>
    <xf numFmtId="0" fontId="42" fillId="5" borderId="184"/>
    <xf numFmtId="0" fontId="41" fillId="5" borderId="183"/>
    <xf numFmtId="0" fontId="53" fillId="0" borderId="185"/>
    <xf numFmtId="0" fontId="54" fillId="15" borderId="184"/>
    <xf numFmtId="0" fontId="61" fillId="52" borderId="0" applyNumberFormat="0" applyBorder="0" applyAlignment="0" applyProtection="0"/>
    <xf numFmtId="0" fontId="60" fillId="0" borderId="0"/>
    <xf numFmtId="0" fontId="5" fillId="0" borderId="0"/>
    <xf numFmtId="0" fontId="62" fillId="53" borderId="0" applyNumberFormat="0" applyBorder="0" applyAlignment="0" applyProtection="0"/>
    <xf numFmtId="0" fontId="63" fillId="0" borderId="0"/>
    <xf numFmtId="166" fontId="63" fillId="0" borderId="0" applyFont="0" applyFill="0" applyBorder="0" applyAlignment="0" applyProtection="0"/>
    <xf numFmtId="167" fontId="3" fillId="54" borderId="191">
      <alignment vertical="center"/>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7" fontId="3" fillId="54" borderId="192">
      <alignment vertical="center"/>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64"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65" fillId="0" borderId="0" applyNumberFormat="0" applyFill="0" applyBorder="0" applyProtection="0">
      <alignment vertical="top" wrapText="1"/>
    </xf>
    <xf numFmtId="0" fontId="66" fillId="0" borderId="0" applyNumberFormat="0" applyFont="0" applyFill="0" applyBorder="0" applyAlignment="0" applyProtection="0">
      <alignment vertical="top"/>
    </xf>
    <xf numFmtId="168" fontId="5" fillId="0" borderId="0" applyFont="0" applyFill="0" applyBorder="0" applyAlignment="0" applyProtection="0"/>
    <xf numFmtId="170" fontId="1" fillId="0" borderId="0" applyFont="0" applyFill="0" applyBorder="0" applyAlignment="0" applyProtection="0"/>
    <xf numFmtId="167" fontId="63" fillId="0" borderId="0" applyFill="0" applyAlignment="0" applyProtection="0"/>
    <xf numFmtId="0" fontId="65" fillId="0" borderId="0" applyNumberFormat="0" applyFill="0" applyBorder="0" applyProtection="0">
      <alignment vertical="top" wrapText="1"/>
    </xf>
    <xf numFmtId="0" fontId="1" fillId="0" borderId="0"/>
    <xf numFmtId="0" fontId="67" fillId="0" borderId="0"/>
    <xf numFmtId="0" fontId="67" fillId="0" borderId="0"/>
    <xf numFmtId="0" fontId="67" fillId="0" borderId="0"/>
    <xf numFmtId="0" fontId="5" fillId="0" borderId="0"/>
    <xf numFmtId="169" fontId="3" fillId="54" borderId="192">
      <alignment vertical="center"/>
    </xf>
    <xf numFmtId="0" fontId="5" fillId="0" borderId="0" applyNumberFormat="0" applyFont="0" applyFill="0" applyBorder="0" applyAlignment="0" applyProtection="0">
      <alignment vertical="top"/>
    </xf>
    <xf numFmtId="41" fontId="1" fillId="0" borderId="0" applyFont="0" applyFill="0" applyBorder="0" applyAlignment="0" applyProtection="0"/>
    <xf numFmtId="9" fontId="5" fillId="0" borderId="0"/>
    <xf numFmtId="44" fontId="5" fillId="0" borderId="0"/>
    <xf numFmtId="42" fontId="5" fillId="0" borderId="0"/>
    <xf numFmtId="0" fontId="24" fillId="5" borderId="194"/>
    <xf numFmtId="0" fontId="25" fillId="5" borderId="195"/>
    <xf numFmtId="0" fontId="36" fillId="0" borderId="196"/>
    <xf numFmtId="0" fontId="37" fillId="15" borderId="195"/>
    <xf numFmtId="44" fontId="20" fillId="0" borderId="0"/>
    <xf numFmtId="43" fontId="20" fillId="0" borderId="0"/>
    <xf numFmtId="0" fontId="22" fillId="19" borderId="0"/>
    <xf numFmtId="0" fontId="22" fillId="16" borderId="0"/>
    <xf numFmtId="0" fontId="22" fillId="7" borderId="0"/>
    <xf numFmtId="0" fontId="22" fillId="20" borderId="0"/>
    <xf numFmtId="0" fontId="22" fillId="21" borderId="0"/>
    <xf numFmtId="0" fontId="22" fillId="22" borderId="0"/>
    <xf numFmtId="0" fontId="23" fillId="13" borderId="0"/>
    <xf numFmtId="0" fontId="23" fillId="13" borderId="0"/>
    <xf numFmtId="0" fontId="22" fillId="24" borderId="0"/>
    <xf numFmtId="0" fontId="22" fillId="25" borderId="0"/>
    <xf numFmtId="0" fontId="22" fillId="26" borderId="0"/>
    <xf numFmtId="0" fontId="22" fillId="20" borderId="0"/>
    <xf numFmtId="0" fontId="22" fillId="21" borderId="0"/>
    <xf numFmtId="0" fontId="22" fillId="27" borderId="0"/>
    <xf numFmtId="0" fontId="24" fillId="5" borderId="194"/>
    <xf numFmtId="0" fontId="25" fillId="5" borderId="195"/>
    <xf numFmtId="0" fontId="26" fillId="12" borderId="0"/>
    <xf numFmtId="0" fontId="27" fillId="0" borderId="0"/>
    <xf numFmtId="0" fontId="28" fillId="0" borderId="8"/>
    <xf numFmtId="0" fontId="29" fillId="0" borderId="9"/>
    <xf numFmtId="0" fontId="30" fillId="0" borderId="10"/>
    <xf numFmtId="0" fontId="30" fillId="0" borderId="0"/>
    <xf numFmtId="0" fontId="31" fillId="4" borderId="0"/>
    <xf numFmtId="0" fontId="31" fillId="4" borderId="0"/>
    <xf numFmtId="0" fontId="32" fillId="0" borderId="11"/>
    <xf numFmtId="0" fontId="33" fillId="28" borderId="12"/>
    <xf numFmtId="0" fontId="34" fillId="0" borderId="0"/>
    <xf numFmtId="0" fontId="35" fillId="0" borderId="0"/>
    <xf numFmtId="0" fontId="36" fillId="0" borderId="196"/>
    <xf numFmtId="0" fontId="37" fillId="15" borderId="195"/>
    <xf numFmtId="0" fontId="23" fillId="13" borderId="0"/>
    <xf numFmtId="0" fontId="22" fillId="24" borderId="0"/>
    <xf numFmtId="0" fontId="35" fillId="0" borderId="0"/>
    <xf numFmtId="0" fontId="34" fillId="0" borderId="0"/>
    <xf numFmtId="0" fontId="33" fillId="28" borderId="12"/>
    <xf numFmtId="0" fontId="32" fillId="0" borderId="11"/>
    <xf numFmtId="0" fontId="31" fillId="4" borderId="0"/>
    <xf numFmtId="0" fontId="30" fillId="0" borderId="0"/>
    <xf numFmtId="0" fontId="30" fillId="0" borderId="10"/>
    <xf numFmtId="0" fontId="29" fillId="0" borderId="9"/>
    <xf numFmtId="0" fontId="28" fillId="0" borderId="8"/>
    <xf numFmtId="0" fontId="27" fillId="0" borderId="0"/>
    <xf numFmtId="0" fontId="26" fillId="12" borderId="0"/>
    <xf numFmtId="0" fontId="25" fillId="5" borderId="195"/>
    <xf numFmtId="0" fontId="24" fillId="5" borderId="194"/>
    <xf numFmtId="0" fontId="22" fillId="27" borderId="0"/>
    <xf numFmtId="0" fontId="22" fillId="21" borderId="0"/>
    <xf numFmtId="0" fontId="22" fillId="20" borderId="0"/>
    <xf numFmtId="0" fontId="22" fillId="26" borderId="0"/>
    <xf numFmtId="0" fontId="22" fillId="25" borderId="0"/>
    <xf numFmtId="0" fontId="22" fillId="22" borderId="0"/>
    <xf numFmtId="0" fontId="22" fillId="21" borderId="0"/>
    <xf numFmtId="0" fontId="22" fillId="20" borderId="0"/>
    <xf numFmtId="0" fontId="22" fillId="7" borderId="0"/>
    <xf numFmtId="0" fontId="22" fillId="16" borderId="0"/>
    <xf numFmtId="0" fontId="22" fillId="19" borderId="0"/>
    <xf numFmtId="0" fontId="36" fillId="0" borderId="196"/>
    <xf numFmtId="0" fontId="37" fillId="15" borderId="195"/>
    <xf numFmtId="43" fontId="20" fillId="0" borderId="0"/>
    <xf numFmtId="0" fontId="24" fillId="5" borderId="194"/>
    <xf numFmtId="0" fontId="25" fillId="5" borderId="195"/>
    <xf numFmtId="0" fontId="36" fillId="0" borderId="196"/>
    <xf numFmtId="0" fontId="37" fillId="15" borderId="195"/>
    <xf numFmtId="0" fontId="24" fillId="5" borderId="194"/>
    <xf numFmtId="0" fontId="25" fillId="5" borderId="195"/>
    <xf numFmtId="0" fontId="36" fillId="0" borderId="196"/>
    <xf numFmtId="0" fontId="37" fillId="15" borderId="195"/>
    <xf numFmtId="0" fontId="25" fillId="5" borderId="195"/>
    <xf numFmtId="0" fontId="24" fillId="5" borderId="194"/>
    <xf numFmtId="0" fontId="36" fillId="0" borderId="196"/>
    <xf numFmtId="0" fontId="37" fillId="15" borderId="195"/>
    <xf numFmtId="0" fontId="8" fillId="30" borderId="0" applyNumberFormat="0" applyBorder="0" applyAlignment="0" applyProtection="0"/>
    <xf numFmtId="0" fontId="8" fillId="29"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8"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6" borderId="0" applyNumberFormat="0" applyBorder="0" applyAlignment="0" applyProtection="0"/>
    <xf numFmtId="0" fontId="26" fillId="30" borderId="0" applyNumberFormat="0" applyBorder="0" applyAlignment="0" applyProtection="0"/>
    <xf numFmtId="0" fontId="25" fillId="48" borderId="195" applyNumberFormat="0" applyAlignment="0" applyProtection="0"/>
    <xf numFmtId="0" fontId="33" fillId="49" borderId="12" applyNumberFormat="0" applyAlignment="0" applyProtection="0"/>
    <xf numFmtId="0" fontId="34" fillId="0" borderId="0" applyNumberFormat="0" applyFill="0" applyBorder="0" applyAlignment="0" applyProtection="0"/>
    <xf numFmtId="0" fontId="23" fillId="31" borderId="0" applyNumberFormat="0" applyBorder="0" applyAlignment="0" applyProtection="0"/>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37" fillId="34" borderId="195" applyNumberFormat="0" applyAlignment="0" applyProtection="0"/>
    <xf numFmtId="0" fontId="32" fillId="0" borderId="11" applyNumberFormat="0" applyFill="0" applyAlignment="0" applyProtection="0"/>
    <xf numFmtId="0" fontId="31" fillId="50" borderId="0" applyNumberFormat="0" applyBorder="0" applyAlignment="0" applyProtection="0"/>
    <xf numFmtId="0" fontId="5" fillId="47" borderId="182" applyNumberFormat="0" applyFont="0" applyAlignment="0" applyProtection="0"/>
    <xf numFmtId="0" fontId="24" fillId="48" borderId="194" applyNumberFormat="0" applyAlignment="0" applyProtection="0"/>
    <xf numFmtId="0" fontId="57" fillId="0" borderId="0" applyNumberFormat="0" applyFill="0" applyBorder="0" applyAlignment="0" applyProtection="0"/>
    <xf numFmtId="0" fontId="36" fillId="0" borderId="196" applyNumberFormat="0" applyFill="0" applyAlignment="0" applyProtection="0"/>
    <xf numFmtId="0" fontId="35" fillId="0" borderId="0" applyNumberFormat="0" applyFill="0" applyBorder="0" applyAlignment="0" applyProtection="0"/>
    <xf numFmtId="0" fontId="37" fillId="15" borderId="195"/>
    <xf numFmtId="0" fontId="24" fillId="5" borderId="194"/>
    <xf numFmtId="0" fontId="24" fillId="5" borderId="194"/>
    <xf numFmtId="0" fontId="25" fillId="5" borderId="195"/>
    <xf numFmtId="0" fontId="37" fillId="15" borderId="195"/>
    <xf numFmtId="0" fontId="36" fillId="0" borderId="196"/>
    <xf numFmtId="0" fontId="37" fillId="15" borderId="195"/>
    <xf numFmtId="0" fontId="36" fillId="0" borderId="196"/>
    <xf numFmtId="0" fontId="37" fillId="15" borderId="195"/>
    <xf numFmtId="0" fontId="25" fillId="5" borderId="195"/>
    <xf numFmtId="0" fontId="25" fillId="5" borderId="195"/>
    <xf numFmtId="0" fontId="24" fillId="5" borderId="194"/>
    <xf numFmtId="0" fontId="25" fillId="5" borderId="195"/>
    <xf numFmtId="0" fontId="25" fillId="5" borderId="195"/>
    <xf numFmtId="0" fontId="24" fillId="5" borderId="194"/>
    <xf numFmtId="0" fontId="36" fillId="0" borderId="196"/>
    <xf numFmtId="0" fontId="37" fillId="15" borderId="195"/>
    <xf numFmtId="0" fontId="36" fillId="0" borderId="196"/>
    <xf numFmtId="0" fontId="36" fillId="0" borderId="196"/>
    <xf numFmtId="0" fontId="37" fillId="15" borderId="195"/>
    <xf numFmtId="0" fontId="36" fillId="0" borderId="196"/>
    <xf numFmtId="0" fontId="36" fillId="0" borderId="196"/>
    <xf numFmtId="0" fontId="24" fillId="5" borderId="194"/>
    <xf numFmtId="0" fontId="36" fillId="0" borderId="196"/>
    <xf numFmtId="0" fontId="24" fillId="5" borderId="194"/>
    <xf numFmtId="0" fontId="24" fillId="5" borderId="194"/>
    <xf numFmtId="0" fontId="37" fillId="15" borderId="195"/>
    <xf numFmtId="0" fontId="37" fillId="15" borderId="195"/>
    <xf numFmtId="0" fontId="24" fillId="5" borderId="194"/>
    <xf numFmtId="0" fontId="37" fillId="15" borderId="195"/>
    <xf numFmtId="0" fontId="24" fillId="5" borderId="194"/>
    <xf numFmtId="0" fontId="37" fillId="15" borderId="195"/>
    <xf numFmtId="0" fontId="37" fillId="15" borderId="195"/>
    <xf numFmtId="0" fontId="24" fillId="5" borderId="194"/>
    <xf numFmtId="0" fontId="25" fillId="5" borderId="195"/>
    <xf numFmtId="0" fontId="24" fillId="5" borderId="194"/>
    <xf numFmtId="0" fontId="36" fillId="0" borderId="196"/>
    <xf numFmtId="0" fontId="36" fillId="0" borderId="196"/>
    <xf numFmtId="0" fontId="25" fillId="5" borderId="195"/>
    <xf numFmtId="0" fontId="25" fillId="5" borderId="195"/>
    <xf numFmtId="0" fontId="24" fillId="5" borderId="194"/>
    <xf numFmtId="0" fontId="25" fillId="5" borderId="195"/>
    <xf numFmtId="0" fontId="37" fillId="15" borderId="195"/>
    <xf numFmtId="0" fontId="36" fillId="0" borderId="196"/>
    <xf numFmtId="0" fontId="36" fillId="0" borderId="196"/>
    <xf numFmtId="0" fontId="24" fillId="5" borderId="194"/>
    <xf numFmtId="0" fontId="36" fillId="0" borderId="196"/>
    <xf numFmtId="0" fontId="25" fillId="5" borderId="195"/>
    <xf numFmtId="0" fontId="25" fillId="5" borderId="195"/>
    <xf numFmtId="0" fontId="37" fillId="15" borderId="195"/>
    <xf numFmtId="0" fontId="36" fillId="0" borderId="196"/>
    <xf numFmtId="0" fontId="37" fillId="15" borderId="195"/>
    <xf numFmtId="0" fontId="24" fillId="5" borderId="194"/>
    <xf numFmtId="0" fontId="25" fillId="5" borderId="195"/>
    <xf numFmtId="0" fontId="36" fillId="0" borderId="196"/>
    <xf numFmtId="0" fontId="24" fillId="5" borderId="194"/>
    <xf numFmtId="0" fontId="36" fillId="0" borderId="196"/>
    <xf numFmtId="0" fontId="36" fillId="0" borderId="196"/>
    <xf numFmtId="0" fontId="37" fillId="15" borderId="195"/>
    <xf numFmtId="0" fontId="37" fillId="15" borderId="195"/>
    <xf numFmtId="0" fontId="36" fillId="0" borderId="196"/>
    <xf numFmtId="0" fontId="25" fillId="5" borderId="195"/>
    <xf numFmtId="0" fontId="25" fillId="5" borderId="195"/>
    <xf numFmtId="0" fontId="37" fillId="15" borderId="195"/>
    <xf numFmtId="0" fontId="37" fillId="15" borderId="195"/>
    <xf numFmtId="0" fontId="36" fillId="0" borderId="196"/>
    <xf numFmtId="0" fontId="25" fillId="5" borderId="195"/>
    <xf numFmtId="0" fontId="36" fillId="0" borderId="196"/>
    <xf numFmtId="0" fontId="25" fillId="5" borderId="195"/>
    <xf numFmtId="0" fontId="24" fillId="5" borderId="194"/>
    <xf numFmtId="0" fontId="24" fillId="5" borderId="194"/>
    <xf numFmtId="0" fontId="36" fillId="0" borderId="196"/>
    <xf numFmtId="0" fontId="37" fillId="15" borderId="195"/>
    <xf numFmtId="0" fontId="25" fillId="5" borderId="195"/>
    <xf numFmtId="0" fontId="37" fillId="15" borderId="195"/>
    <xf numFmtId="0" fontId="36" fillId="0" borderId="196"/>
    <xf numFmtId="0" fontId="24" fillId="5" borderId="194"/>
    <xf numFmtId="0" fontId="25" fillId="5" borderId="195"/>
    <xf numFmtId="0" fontId="37" fillId="15" borderId="195"/>
    <xf numFmtId="0" fontId="36" fillId="0" borderId="196"/>
    <xf numFmtId="0" fontId="36" fillId="0" borderId="196"/>
    <xf numFmtId="0" fontId="24" fillId="5" borderId="194"/>
    <xf numFmtId="0" fontId="25" fillId="5" borderId="195"/>
    <xf numFmtId="0" fontId="36" fillId="0" borderId="196"/>
    <xf numFmtId="0" fontId="24" fillId="5" borderId="194"/>
    <xf numFmtId="0" fontId="24" fillId="5" borderId="194"/>
    <xf numFmtId="0" fontId="24" fillId="5" borderId="194"/>
    <xf numFmtId="0" fontId="24" fillId="5" borderId="194"/>
    <xf numFmtId="0" fontId="37" fillId="15" borderId="195"/>
    <xf numFmtId="0" fontId="25" fillId="5" borderId="195"/>
    <xf numFmtId="0" fontId="36" fillId="0" borderId="196"/>
    <xf numFmtId="0" fontId="37" fillId="15" borderId="195"/>
    <xf numFmtId="0" fontId="25" fillId="5" borderId="195"/>
    <xf numFmtId="0" fontId="25" fillId="5" borderId="195"/>
    <xf numFmtId="0" fontId="25" fillId="5" borderId="195"/>
    <xf numFmtId="0" fontId="37" fillId="15" borderId="195"/>
    <xf numFmtId="0" fontId="36" fillId="0" borderId="196"/>
    <xf numFmtId="0" fontId="37" fillId="15" borderId="195"/>
    <xf numFmtId="0" fontId="24" fillId="5" borderId="194"/>
    <xf numFmtId="0" fontId="25" fillId="5" borderId="195"/>
    <xf numFmtId="0" fontId="37" fillId="15" borderId="195"/>
    <xf numFmtId="0" fontId="37" fillId="15" borderId="195"/>
    <xf numFmtId="0" fontId="37" fillId="15" borderId="195"/>
    <xf numFmtId="0" fontId="37" fillId="15" borderId="195"/>
    <xf numFmtId="0" fontId="25" fillId="5" borderId="195"/>
    <xf numFmtId="0" fontId="24" fillId="5" borderId="194"/>
    <xf numFmtId="0" fontId="37" fillId="15" borderId="195"/>
    <xf numFmtId="0" fontId="25" fillId="5" borderId="195"/>
    <xf numFmtId="0" fontId="37" fillId="15" borderId="195"/>
    <xf numFmtId="0" fontId="36" fillId="0" borderId="196"/>
    <xf numFmtId="0" fontId="37" fillId="15" borderId="195"/>
    <xf numFmtId="0" fontId="24" fillId="5" borderId="194"/>
    <xf numFmtId="0" fontId="36" fillId="0" borderId="196"/>
    <xf numFmtId="0" fontId="37" fillId="15" borderId="195"/>
    <xf numFmtId="0" fontId="36" fillId="0" borderId="196"/>
    <xf numFmtId="0" fontId="36" fillId="0" borderId="196"/>
    <xf numFmtId="0" fontId="24" fillId="5" borderId="194"/>
    <xf numFmtId="0" fontId="36" fillId="0" borderId="196"/>
    <xf numFmtId="0" fontId="36" fillId="0" borderId="196"/>
    <xf numFmtId="0" fontId="37" fillId="15" borderId="195"/>
    <xf numFmtId="0" fontId="37" fillId="15" borderId="195"/>
    <xf numFmtId="0" fontId="36" fillId="0" borderId="196"/>
    <xf numFmtId="0" fontId="37" fillId="15" borderId="195"/>
    <xf numFmtId="0" fontId="25" fillId="5" borderId="195"/>
    <xf numFmtId="0" fontId="37" fillId="15" borderId="195"/>
    <xf numFmtId="0" fontId="24" fillId="5" borderId="194"/>
    <xf numFmtId="0" fontId="25" fillId="5" borderId="195"/>
    <xf numFmtId="0" fontId="24" fillId="5" borderId="194"/>
    <xf numFmtId="0" fontId="37" fillId="15" borderId="195"/>
    <xf numFmtId="0" fontId="37" fillId="15" borderId="195"/>
    <xf numFmtId="0" fontId="36" fillId="0" borderId="196"/>
    <xf numFmtId="0" fontId="25" fillId="5" borderId="195"/>
    <xf numFmtId="0" fontId="36" fillId="0" borderId="196"/>
    <xf numFmtId="0" fontId="25" fillId="5" borderId="195"/>
    <xf numFmtId="0" fontId="37" fillId="15" borderId="195"/>
    <xf numFmtId="0" fontId="24" fillId="5" borderId="194"/>
    <xf numFmtId="0" fontId="37" fillId="15" borderId="195"/>
    <xf numFmtId="0" fontId="24" fillId="5" borderId="194"/>
    <xf numFmtId="0" fontId="24" fillId="5" borderId="194"/>
    <xf numFmtId="0" fontId="24" fillId="5" borderId="194"/>
    <xf numFmtId="0" fontId="25" fillId="5" borderId="195"/>
    <xf numFmtId="0" fontId="36" fillId="0" borderId="196"/>
    <xf numFmtId="0" fontId="37" fillId="15" borderId="195"/>
    <xf numFmtId="0" fontId="24" fillId="5" borderId="194"/>
    <xf numFmtId="0" fontId="25" fillId="5" borderId="195"/>
    <xf numFmtId="0" fontId="36" fillId="0" borderId="196"/>
    <xf numFmtId="0" fontId="37" fillId="15" borderId="195"/>
    <xf numFmtId="0" fontId="25" fillId="5" borderId="195"/>
    <xf numFmtId="0" fontId="24" fillId="5" borderId="194"/>
    <xf numFmtId="0" fontId="36" fillId="0" borderId="196"/>
    <xf numFmtId="0" fontId="37" fillId="15" borderId="195"/>
    <xf numFmtId="0" fontId="37" fillId="15" borderId="195"/>
    <xf numFmtId="0" fontId="37" fillId="15" borderId="195"/>
    <xf numFmtId="0" fontId="36" fillId="0" borderId="196"/>
    <xf numFmtId="0" fontId="25" fillId="5" borderId="195"/>
    <xf numFmtId="0" fontId="25" fillId="5" borderId="195"/>
    <xf numFmtId="0" fontId="37" fillId="15" borderId="195"/>
    <xf numFmtId="0" fontId="36" fillId="0" borderId="196"/>
    <xf numFmtId="0" fontId="24" fillId="5" borderId="194"/>
    <xf numFmtId="0" fontId="25" fillId="5" borderId="195"/>
    <xf numFmtId="0" fontId="36" fillId="0" borderId="196"/>
    <xf numFmtId="0" fontId="25" fillId="5" borderId="195"/>
    <xf numFmtId="0" fontId="36" fillId="0" borderId="196"/>
    <xf numFmtId="0" fontId="37" fillId="15" borderId="195"/>
    <xf numFmtId="0" fontId="25" fillId="5" borderId="195"/>
    <xf numFmtId="0" fontId="37" fillId="15" borderId="195"/>
    <xf numFmtId="0" fontId="36" fillId="0" borderId="196"/>
    <xf numFmtId="0" fontId="25" fillId="5" borderId="195"/>
    <xf numFmtId="0" fontId="24" fillId="5" borderId="194"/>
    <xf numFmtId="0" fontId="25" fillId="48" borderId="195" applyNumberFormat="0" applyAlignment="0" applyProtection="0"/>
    <xf numFmtId="0" fontId="24" fillId="5" borderId="194"/>
    <xf numFmtId="0" fontId="37" fillId="15" borderId="195"/>
    <xf numFmtId="0" fontId="36" fillId="0" borderId="196"/>
    <xf numFmtId="0" fontId="24" fillId="5" borderId="194"/>
    <xf numFmtId="0" fontId="37" fillId="34" borderId="195" applyNumberFormat="0" applyAlignment="0" applyProtection="0"/>
    <xf numFmtId="0" fontId="25" fillId="5" borderId="195"/>
    <xf numFmtId="0" fontId="25" fillId="5" borderId="195"/>
    <xf numFmtId="0" fontId="24" fillId="48" borderId="194" applyNumberFormat="0" applyAlignment="0" applyProtection="0"/>
    <xf numFmtId="0" fontId="36" fillId="0" borderId="196"/>
    <xf numFmtId="0" fontId="36" fillId="0" borderId="196" applyNumberFormat="0" applyFill="0" applyAlignment="0" applyProtection="0"/>
    <xf numFmtId="0" fontId="36" fillId="0" borderId="196"/>
    <xf numFmtId="0" fontId="36" fillId="0" borderId="196"/>
    <xf numFmtId="0" fontId="37" fillId="15" borderId="195"/>
    <xf numFmtId="0" fontId="25" fillId="5" borderId="195"/>
    <xf numFmtId="0" fontId="37" fillId="15" borderId="195"/>
    <xf numFmtId="0" fontId="24" fillId="5" borderId="194"/>
    <xf numFmtId="0" fontId="24" fillId="5" borderId="194"/>
    <xf numFmtId="0" fontId="24" fillId="5" borderId="194"/>
    <xf numFmtId="0" fontId="37" fillId="15" borderId="195"/>
    <xf numFmtId="0" fontId="36" fillId="0" borderId="196"/>
    <xf numFmtId="0" fontId="24" fillId="5" borderId="194"/>
    <xf numFmtId="0" fontId="25" fillId="48" borderId="195" applyNumberFormat="0" applyAlignment="0" applyProtection="0"/>
    <xf numFmtId="0" fontId="24" fillId="5" borderId="194"/>
    <xf numFmtId="0" fontId="25" fillId="5" borderId="195"/>
    <xf numFmtId="0" fontId="25" fillId="5" borderId="195"/>
    <xf numFmtId="0" fontId="37" fillId="34" borderId="195" applyNumberFormat="0" applyAlignment="0" applyProtection="0"/>
    <xf numFmtId="0" fontId="25" fillId="5" borderId="195"/>
    <xf numFmtId="0" fontId="24" fillId="48" borderId="194" applyNumberFormat="0" applyAlignment="0" applyProtection="0"/>
    <xf numFmtId="0" fontId="36" fillId="0" borderId="196" applyNumberFormat="0" applyFill="0" applyAlignment="0" applyProtection="0"/>
    <xf numFmtId="0" fontId="36" fillId="0" borderId="196"/>
    <xf numFmtId="0" fontId="37" fillId="15" borderId="195"/>
    <xf numFmtId="0" fontId="24" fillId="5" borderId="194"/>
    <xf numFmtId="0" fontId="37" fillId="15" borderId="195"/>
    <xf numFmtId="0" fontId="25" fillId="5" borderId="195"/>
    <xf numFmtId="0" fontId="25" fillId="5" borderId="195"/>
    <xf numFmtId="0" fontId="24" fillId="5" borderId="194"/>
    <xf numFmtId="0" fontId="36" fillId="0" borderId="196"/>
    <xf numFmtId="0" fontId="25" fillId="48" borderId="195" applyNumberFormat="0" applyAlignment="0" applyProtection="0"/>
    <xf numFmtId="0" fontId="37" fillId="15" borderId="195"/>
    <xf numFmtId="0" fontId="24" fillId="5" borderId="194"/>
    <xf numFmtId="0" fontId="25" fillId="48" borderId="195" applyNumberFormat="0" applyAlignment="0" applyProtection="0"/>
    <xf numFmtId="0" fontId="25" fillId="5" borderId="195"/>
    <xf numFmtId="0" fontId="25" fillId="5" borderId="195"/>
    <xf numFmtId="0" fontId="37" fillId="34" borderId="195" applyNumberFormat="0" applyAlignment="0" applyProtection="0"/>
    <xf numFmtId="0" fontId="25" fillId="5" borderId="195"/>
    <xf numFmtId="0" fontId="24" fillId="48" borderId="194" applyNumberFormat="0" applyAlignment="0" applyProtection="0"/>
    <xf numFmtId="0" fontId="37" fillId="15" borderId="195"/>
    <xf numFmtId="0" fontId="36" fillId="0" borderId="196" applyNumberFormat="0" applyFill="0" applyAlignment="0" applyProtection="0"/>
    <xf numFmtId="0" fontId="24" fillId="5" borderId="194"/>
    <xf numFmtId="0" fontId="25" fillId="5" borderId="195"/>
    <xf numFmtId="0" fontId="25" fillId="5" borderId="195"/>
    <xf numFmtId="0" fontId="24" fillId="5" borderId="194"/>
    <xf numFmtId="0" fontId="37" fillId="15" borderId="195"/>
    <xf numFmtId="0" fontId="25" fillId="5" borderId="195"/>
    <xf numFmtId="0" fontId="37" fillId="15" borderId="195"/>
    <xf numFmtId="0" fontId="25" fillId="5" borderId="195"/>
    <xf numFmtId="0" fontId="25" fillId="48" borderId="195" applyNumberFormat="0" applyAlignment="0" applyProtection="0"/>
    <xf numFmtId="0" fontId="36" fillId="0" borderId="196"/>
    <xf numFmtId="0" fontId="24" fillId="5" borderId="194"/>
    <xf numFmtId="0" fontId="36" fillId="0" borderId="196"/>
    <xf numFmtId="0" fontId="37" fillId="34" borderId="195" applyNumberFormat="0" applyAlignment="0" applyProtection="0"/>
    <xf numFmtId="0" fontId="25" fillId="5" borderId="195"/>
    <xf numFmtId="0" fontId="24" fillId="48" borderId="194" applyNumberFormat="0" applyAlignment="0" applyProtection="0"/>
    <xf numFmtId="0" fontId="36" fillId="0" borderId="196" applyNumberFormat="0" applyFill="0" applyAlignment="0" applyProtection="0"/>
    <xf numFmtId="0" fontId="24" fillId="5" borderId="194"/>
    <xf numFmtId="0" fontId="37" fillId="34" borderId="195" applyNumberFormat="0" applyAlignment="0" applyProtection="0"/>
    <xf numFmtId="0" fontId="24" fillId="5" borderId="194"/>
    <xf numFmtId="0" fontId="36" fillId="0" borderId="196"/>
    <xf numFmtId="0" fontId="25" fillId="5" borderId="195"/>
    <xf numFmtId="0" fontId="24" fillId="5" borderId="194"/>
    <xf numFmtId="0" fontId="37" fillId="15" borderId="195"/>
    <xf numFmtId="0" fontId="36" fillId="0" borderId="196"/>
    <xf numFmtId="0" fontId="25" fillId="5" borderId="195"/>
    <xf numFmtId="0" fontId="36" fillId="0" borderId="196"/>
    <xf numFmtId="0" fontId="25" fillId="48" borderId="195" applyNumberFormat="0" applyAlignment="0" applyProtection="0"/>
    <xf numFmtId="0" fontId="25" fillId="5" borderId="195"/>
    <xf numFmtId="0" fontId="36" fillId="0" borderId="196"/>
    <xf numFmtId="0" fontId="36" fillId="0" borderId="196"/>
    <xf numFmtId="0" fontId="37" fillId="34" borderId="195" applyNumberFormat="0" applyAlignment="0" applyProtection="0"/>
    <xf numFmtId="0" fontId="25" fillId="5" borderId="195"/>
    <xf numFmtId="0" fontId="24" fillId="48" borderId="194" applyNumberFormat="0" applyAlignment="0" applyProtection="0"/>
    <xf numFmtId="0" fontId="37" fillId="15" borderId="195"/>
    <xf numFmtId="0" fontId="36" fillId="0" borderId="196" applyNumberFormat="0" applyFill="0" applyAlignment="0" applyProtection="0"/>
    <xf numFmtId="0" fontId="24" fillId="5" borderId="194"/>
    <xf numFmtId="0" fontId="37" fillId="15" borderId="195"/>
    <xf numFmtId="0" fontId="36" fillId="0" borderId="196"/>
    <xf numFmtId="0" fontId="37" fillId="15" borderId="195"/>
    <xf numFmtId="0" fontId="24" fillId="5" borderId="194"/>
    <xf numFmtId="0" fontId="25" fillId="5" borderId="195"/>
    <xf numFmtId="0" fontId="25" fillId="48" borderId="195" applyNumberFormat="0" applyAlignment="0" applyProtection="0"/>
    <xf numFmtId="0" fontId="36" fillId="0" borderId="196"/>
    <xf numFmtId="0" fontId="37" fillId="15" borderId="195"/>
    <xf numFmtId="0" fontId="36" fillId="0" borderId="196"/>
    <xf numFmtId="0" fontId="37" fillId="34" borderId="195" applyNumberFormat="0" applyAlignment="0" applyProtection="0"/>
    <xf numFmtId="0" fontId="24" fillId="5" borderId="194"/>
    <xf numFmtId="0" fontId="24" fillId="48" borderId="194" applyNumberFormat="0" applyAlignment="0" applyProtection="0"/>
    <xf numFmtId="0" fontId="36" fillId="0" borderId="196" applyNumberFormat="0" applyFill="0" applyAlignment="0" applyProtection="0"/>
    <xf numFmtId="0" fontId="25" fillId="5" borderId="195"/>
    <xf numFmtId="0" fontId="25" fillId="5" borderId="195"/>
    <xf numFmtId="0" fontId="25" fillId="5" borderId="195"/>
    <xf numFmtId="0" fontId="25" fillId="5" borderId="195"/>
    <xf numFmtId="0" fontId="25" fillId="48" borderId="195" applyNumberFormat="0" applyAlignment="0" applyProtection="0"/>
    <xf numFmtId="0" fontId="37" fillId="15" borderId="195"/>
    <xf numFmtId="0" fontId="37" fillId="34" borderId="195" applyNumberFormat="0" applyAlignment="0" applyProtection="0"/>
    <xf numFmtId="0" fontId="25" fillId="5" borderId="195"/>
    <xf numFmtId="0" fontId="24" fillId="48" borderId="194" applyNumberFormat="0" applyAlignment="0" applyProtection="0"/>
    <xf numFmtId="0" fontId="36" fillId="0" borderId="196" applyNumberFormat="0" applyFill="0" applyAlignment="0" applyProtection="0"/>
    <xf numFmtId="0" fontId="37" fillId="15" borderId="195"/>
    <xf numFmtId="0" fontId="24" fillId="5" borderId="194"/>
    <xf numFmtId="0" fontId="37" fillId="15" borderId="195"/>
    <xf numFmtId="0" fontId="36" fillId="0" borderId="196"/>
    <xf numFmtId="0" fontId="25" fillId="5" borderId="195"/>
    <xf numFmtId="0" fontId="37" fillId="15" borderId="195"/>
    <xf numFmtId="0" fontId="24" fillId="48" borderId="194" applyNumberFormat="0" applyAlignment="0" applyProtection="0"/>
    <xf numFmtId="0" fontId="36" fillId="0" borderId="196" applyNumberFormat="0" applyFill="0" applyAlignment="0" applyProtection="0"/>
    <xf numFmtId="0" fontId="36" fillId="0" borderId="196"/>
    <xf numFmtId="0" fontId="24" fillId="5" borderId="194"/>
    <xf numFmtId="0" fontId="25" fillId="5" borderId="195"/>
    <xf numFmtId="0" fontId="25" fillId="5" borderId="195"/>
    <xf numFmtId="0" fontId="37" fillId="15" borderId="195"/>
    <xf numFmtId="0" fontId="36" fillId="0" borderId="196"/>
    <xf numFmtId="0" fontId="25" fillId="48" borderId="195" applyNumberFormat="0" applyAlignment="0" applyProtection="0"/>
    <xf numFmtId="0" fontId="36" fillId="0" borderId="196"/>
    <xf numFmtId="0" fontId="24" fillId="5" borderId="194"/>
    <xf numFmtId="0" fontId="37" fillId="34" borderId="195" applyNumberFormat="0" applyAlignment="0" applyProtection="0"/>
    <xf numFmtId="0" fontId="25" fillId="5" borderId="195"/>
    <xf numFmtId="0" fontId="24" fillId="48" borderId="194" applyNumberFormat="0" applyAlignment="0" applyProtection="0"/>
    <xf numFmtId="0" fontId="36" fillId="0" borderId="196" applyNumberFormat="0" applyFill="0" applyAlignment="0" applyProtection="0"/>
    <xf numFmtId="0" fontId="24" fillId="5" borderId="194"/>
    <xf numFmtId="0" fontId="25" fillId="48" borderId="195" applyNumberFormat="0" applyAlignment="0" applyProtection="0"/>
    <xf numFmtId="0" fontId="36" fillId="0" borderId="196"/>
    <xf numFmtId="0" fontId="37" fillId="34" borderId="195" applyNumberFormat="0" applyAlignment="0" applyProtection="0"/>
    <xf numFmtId="0" fontId="36" fillId="0" borderId="196"/>
    <xf numFmtId="0" fontId="24" fillId="48" borderId="194" applyNumberFormat="0" applyAlignment="0" applyProtection="0"/>
    <xf numFmtId="0" fontId="36" fillId="0" borderId="196"/>
    <xf numFmtId="0" fontId="36" fillId="0" borderId="196" applyNumberFormat="0" applyFill="0" applyAlignment="0" applyProtection="0"/>
    <xf numFmtId="0" fontId="25" fillId="48" borderId="195" applyNumberFormat="0" applyAlignment="0" applyProtection="0"/>
    <xf numFmtId="0" fontId="37" fillId="34" borderId="195" applyNumberFormat="0" applyAlignment="0" applyProtection="0"/>
    <xf numFmtId="0" fontId="36" fillId="0" borderId="196"/>
    <xf numFmtId="0" fontId="24" fillId="48" borderId="194" applyNumberFormat="0" applyAlignment="0" applyProtection="0"/>
    <xf numFmtId="0" fontId="36" fillId="0" borderId="196" applyNumberFormat="0" applyFill="0" applyAlignment="0" applyProtection="0"/>
    <xf numFmtId="0" fontId="25" fillId="48" borderId="195" applyNumberFormat="0" applyAlignment="0" applyProtection="0"/>
    <xf numFmtId="0" fontId="37" fillId="34" borderId="195" applyNumberFormat="0" applyAlignment="0" applyProtection="0"/>
    <xf numFmtId="0" fontId="24" fillId="48" borderId="194" applyNumberFormat="0" applyAlignment="0" applyProtection="0"/>
    <xf numFmtId="0" fontId="36" fillId="0" borderId="196" applyNumberFormat="0" applyFill="0" applyAlignment="0" applyProtection="0"/>
    <xf numFmtId="43" fontId="1" fillId="0" borderId="0" applyFont="0" applyFill="0" applyBorder="0" applyAlignment="0" applyProtection="0"/>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24" fillId="5" borderId="194"/>
    <xf numFmtId="0" fontId="25" fillId="5" borderId="195"/>
    <xf numFmtId="0" fontId="36" fillId="0" borderId="196"/>
    <xf numFmtId="0" fontId="37" fillId="15" borderId="195"/>
    <xf numFmtId="0" fontId="24" fillId="5" borderId="194"/>
    <xf numFmtId="0" fontId="25" fillId="5" borderId="195"/>
    <xf numFmtId="0" fontId="36" fillId="0" borderId="196"/>
    <xf numFmtId="0" fontId="37" fillId="15" borderId="195"/>
    <xf numFmtId="0" fontId="25" fillId="5" borderId="195"/>
    <xf numFmtId="0" fontId="24" fillId="5" borderId="194"/>
    <xf numFmtId="0" fontId="36" fillId="0" borderId="196"/>
    <xf numFmtId="0" fontId="37" fillId="15" borderId="195"/>
    <xf numFmtId="0" fontId="5" fillId="23" borderId="182"/>
    <xf numFmtId="0" fontId="37" fillId="34" borderId="195" applyNumberFormat="0" applyAlignment="0" applyProtection="0"/>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5" borderId="195"/>
    <xf numFmtId="0" fontId="5" fillId="23" borderId="182"/>
    <xf numFmtId="0" fontId="5" fillId="23" borderId="182"/>
    <xf numFmtId="0" fontId="37" fillId="34" borderId="195" applyNumberFormat="0" applyAlignment="0" applyProtection="0"/>
    <xf numFmtId="0" fontId="5" fillId="23" borderId="182"/>
    <xf numFmtId="0" fontId="37" fillId="34" borderId="195" applyNumberFormat="0" applyAlignment="0" applyProtection="0"/>
    <xf numFmtId="0" fontId="24" fillId="5" borderId="194"/>
    <xf numFmtId="0" fontId="5" fillId="23" borderId="182"/>
    <xf numFmtId="0" fontId="5" fillId="23" borderId="182"/>
    <xf numFmtId="0" fontId="5" fillId="23" borderId="182"/>
    <xf numFmtId="0" fontId="5" fillId="23" borderId="182"/>
    <xf numFmtId="0" fontId="36" fillId="0" borderId="196"/>
    <xf numFmtId="0" fontId="5" fillId="23" borderId="182"/>
    <xf numFmtId="0" fontId="5" fillId="23" borderId="182"/>
    <xf numFmtId="0" fontId="24" fillId="5" borderId="194"/>
    <xf numFmtId="0" fontId="25" fillId="5" borderId="195"/>
    <xf numFmtId="0" fontId="5" fillId="23" borderId="182"/>
    <xf numFmtId="0" fontId="5" fillId="23" borderId="182"/>
    <xf numFmtId="0" fontId="5" fillId="23" borderId="182"/>
    <xf numFmtId="0" fontId="36" fillId="0" borderId="196"/>
    <xf numFmtId="0" fontId="5" fillId="23" borderId="182"/>
    <xf numFmtId="0" fontId="37" fillId="15" borderId="195"/>
    <xf numFmtId="0" fontId="5" fillId="23" borderId="182"/>
    <xf numFmtId="0" fontId="25" fillId="48" borderId="195" applyNumberFormat="0" applyAlignment="0" applyProtection="0"/>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37" fillId="15" borderId="195"/>
    <xf numFmtId="0" fontId="25" fillId="5" borderId="195"/>
    <xf numFmtId="0" fontId="36" fillId="0" borderId="196"/>
    <xf numFmtId="0" fontId="5" fillId="23" borderId="182"/>
    <xf numFmtId="0" fontId="25" fillId="5" borderId="195"/>
    <xf numFmtId="0" fontId="5" fillId="23" borderId="182"/>
    <xf numFmtId="0" fontId="24" fillId="5" borderId="194"/>
    <xf numFmtId="0" fontId="5" fillId="23" borderId="182"/>
    <xf numFmtId="0" fontId="25" fillId="5" borderId="195"/>
    <xf numFmtId="0" fontId="5" fillId="23" borderId="182"/>
    <xf numFmtId="0" fontId="25" fillId="48" borderId="195" applyNumberFormat="0" applyAlignment="0" applyProtection="0"/>
    <xf numFmtId="0" fontId="24" fillId="5" borderId="194"/>
    <xf numFmtId="0" fontId="5" fillId="23" borderId="182"/>
    <xf numFmtId="0" fontId="36" fillId="0" borderId="196"/>
    <xf numFmtId="0" fontId="24" fillId="5" borderId="194"/>
    <xf numFmtId="0" fontId="5" fillId="23" borderId="182"/>
    <xf numFmtId="0" fontId="5" fillId="23" borderId="182"/>
    <xf numFmtId="0" fontId="24" fillId="5" borderId="194"/>
    <xf numFmtId="0" fontId="24" fillId="5" borderId="194"/>
    <xf numFmtId="0" fontId="5" fillId="23" borderId="182"/>
    <xf numFmtId="0" fontId="37" fillId="15" borderId="195"/>
    <xf numFmtId="0" fontId="37" fillId="34" borderId="195" applyNumberFormat="0" applyAlignment="0" applyProtection="0"/>
    <xf numFmtId="0" fontId="5" fillId="23" borderId="182"/>
    <xf numFmtId="0" fontId="5" fillId="23" borderId="182"/>
    <xf numFmtId="0" fontId="5" fillId="23" borderId="182"/>
    <xf numFmtId="0" fontId="5" fillId="23" borderId="182"/>
    <xf numFmtId="0" fontId="24" fillId="5" borderId="194"/>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4" fillId="5" borderId="194"/>
    <xf numFmtId="0" fontId="5" fillId="23" borderId="182"/>
    <xf numFmtId="0" fontId="5" fillId="23" borderId="182"/>
    <xf numFmtId="0" fontId="5" fillId="23" borderId="182"/>
    <xf numFmtId="0" fontId="5" fillId="23" borderId="182"/>
    <xf numFmtId="0" fontId="5" fillId="23" borderId="182"/>
    <xf numFmtId="0" fontId="5" fillId="23" borderId="182"/>
    <xf numFmtId="0" fontId="24" fillId="5" borderId="194"/>
    <xf numFmtId="0" fontId="37" fillId="15" borderId="195"/>
    <xf numFmtId="0" fontId="24" fillId="5" borderId="194"/>
    <xf numFmtId="0" fontId="36" fillId="0" borderId="196"/>
    <xf numFmtId="0" fontId="24" fillId="5" borderId="194"/>
    <xf numFmtId="0" fontId="5" fillId="23" borderId="182"/>
    <xf numFmtId="0" fontId="24" fillId="5" borderId="194"/>
    <xf numFmtId="0" fontId="25" fillId="48" borderId="195" applyNumberFormat="0" applyAlignment="0" applyProtection="0"/>
    <xf numFmtId="0" fontId="5" fillId="23" borderId="182"/>
    <xf numFmtId="0" fontId="5" fillId="23" borderId="182"/>
    <xf numFmtId="0" fontId="25" fillId="5" borderId="195"/>
    <xf numFmtId="0" fontId="24" fillId="5" borderId="194"/>
    <xf numFmtId="0" fontId="37" fillId="15" borderId="195"/>
    <xf numFmtId="0" fontId="5" fillId="23" borderId="182"/>
    <xf numFmtId="0" fontId="5" fillId="23" borderId="182"/>
    <xf numFmtId="0" fontId="5" fillId="23" borderId="182"/>
    <xf numFmtId="0" fontId="5" fillId="23" borderId="182"/>
    <xf numFmtId="0" fontId="5" fillId="23" borderId="182"/>
    <xf numFmtId="0" fontId="24" fillId="5" borderId="194"/>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36" fillId="0" borderId="196"/>
    <xf numFmtId="0" fontId="36" fillId="0" borderId="196"/>
    <xf numFmtId="0" fontId="5" fillId="23" borderId="182"/>
    <xf numFmtId="0" fontId="5" fillId="23" borderId="182"/>
    <xf numFmtId="0" fontId="5" fillId="23" borderId="182"/>
    <xf numFmtId="0" fontId="24" fillId="5" borderId="194"/>
    <xf numFmtId="0" fontId="5" fillId="23" borderId="182"/>
    <xf numFmtId="0" fontId="24" fillId="5" borderId="194"/>
    <xf numFmtId="0" fontId="5" fillId="23" borderId="182"/>
    <xf numFmtId="0" fontId="24" fillId="5" borderId="194"/>
    <xf numFmtId="0" fontId="5" fillId="23" borderId="182"/>
    <xf numFmtId="0" fontId="5" fillId="23" borderId="182"/>
    <xf numFmtId="0" fontId="24" fillId="5" borderId="194"/>
    <xf numFmtId="0" fontId="5" fillId="23" borderId="182"/>
    <xf numFmtId="0" fontId="24" fillId="5" borderId="194"/>
    <xf numFmtId="0" fontId="37" fillId="34" borderId="195" applyNumberFormat="0" applyAlignment="0" applyProtection="0"/>
    <xf numFmtId="0" fontId="5" fillId="23" borderId="182"/>
    <xf numFmtId="0" fontId="37" fillId="34" borderId="195" applyNumberFormat="0" applyAlignment="0" applyProtection="0"/>
    <xf numFmtId="0" fontId="5" fillId="23" borderId="182"/>
    <xf numFmtId="0" fontId="37" fillId="15" borderId="195"/>
    <xf numFmtId="0" fontId="25" fillId="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5" fillId="23" borderId="182"/>
    <xf numFmtId="0" fontId="24" fillId="5" borderId="194"/>
    <xf numFmtId="0" fontId="24" fillId="5" borderId="194"/>
    <xf numFmtId="0" fontId="5" fillId="23" borderId="182"/>
    <xf numFmtId="0" fontId="25" fillId="5" borderId="195"/>
    <xf numFmtId="0" fontId="25" fillId="5" borderId="195"/>
    <xf numFmtId="0" fontId="5" fillId="23" borderId="182"/>
    <xf numFmtId="0" fontId="5" fillId="23" borderId="182"/>
    <xf numFmtId="0" fontId="25" fillId="48" borderId="195" applyNumberFormat="0" applyAlignment="0" applyProtection="0"/>
    <xf numFmtId="0" fontId="37" fillId="34" borderId="195" applyNumberFormat="0" applyAlignment="0" applyProtection="0"/>
    <xf numFmtId="0" fontId="5" fillId="23" borderId="182"/>
    <xf numFmtId="0" fontId="24" fillId="5" borderId="194"/>
    <xf numFmtId="0" fontId="37" fillId="15" borderId="195"/>
    <xf numFmtId="0" fontId="24" fillId="5" borderId="194"/>
    <xf numFmtId="0" fontId="5" fillId="23" borderId="182"/>
    <xf numFmtId="0" fontId="5" fillId="23" borderId="182"/>
    <xf numFmtId="0" fontId="37" fillId="34" borderId="195" applyNumberFormat="0" applyAlignment="0" applyProtection="0"/>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37" fillId="34" borderId="195" applyNumberFormat="0" applyAlignment="0" applyProtection="0"/>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6" fillId="0" borderId="196"/>
    <xf numFmtId="0" fontId="5" fillId="23" borderId="182"/>
    <xf numFmtId="0" fontId="5" fillId="23" borderId="182"/>
    <xf numFmtId="0" fontId="25" fillId="48" borderId="195" applyNumberFormat="0" applyAlignment="0" applyProtection="0"/>
    <xf numFmtId="0" fontId="5" fillId="23" borderId="182"/>
    <xf numFmtId="0" fontId="5" fillId="23" borderId="182"/>
    <xf numFmtId="0" fontId="5" fillId="23" borderId="182"/>
    <xf numFmtId="0" fontId="37" fillId="34" borderId="195" applyNumberFormat="0" applyAlignment="0" applyProtection="0"/>
    <xf numFmtId="0" fontId="37" fillId="15" borderId="195"/>
    <xf numFmtId="0" fontId="25" fillId="5" borderId="195"/>
    <xf numFmtId="0" fontId="5" fillId="23" borderId="182"/>
    <xf numFmtId="0" fontId="24" fillId="5" borderId="194"/>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23" borderId="182"/>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23" borderId="182"/>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37" fillId="34" borderId="195" applyNumberFormat="0" applyAlignment="0" applyProtection="0"/>
    <xf numFmtId="0" fontId="5" fillId="23" borderId="182"/>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5" fillId="23" borderId="182"/>
    <xf numFmtId="0" fontId="5" fillId="23" borderId="182"/>
    <xf numFmtId="0" fontId="24" fillId="5" borderId="194"/>
    <xf numFmtId="0" fontId="5" fillId="23" borderId="182"/>
    <xf numFmtId="0" fontId="24" fillId="5" borderId="194"/>
    <xf numFmtId="0" fontId="36" fillId="0" borderId="196"/>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5" fillId="23" borderId="182"/>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4" fillId="5" borderId="194"/>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5" borderId="194"/>
    <xf numFmtId="0" fontId="24" fillId="5" borderId="194"/>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25" fillId="48" borderId="195" applyNumberFormat="0" applyAlignment="0" applyProtection="0"/>
    <xf numFmtId="0" fontId="5" fillId="23" borderId="182"/>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5" fillId="23" borderId="182"/>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23" borderId="182"/>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5" fillId="23" borderId="182"/>
    <xf numFmtId="0" fontId="5" fillId="23" borderId="182"/>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25" fillId="48" borderId="195" applyNumberFormat="0" applyAlignment="0" applyProtection="0"/>
    <xf numFmtId="0" fontId="5" fillId="23" borderId="182"/>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37" fillId="15" borderId="195"/>
    <xf numFmtId="0" fontId="25" fillId="5" borderId="195"/>
    <xf numFmtId="0" fontId="5" fillId="23" borderId="182"/>
    <xf numFmtId="0" fontId="37" fillId="15" borderId="195"/>
    <xf numFmtId="0" fontId="36" fillId="0" borderId="196"/>
    <xf numFmtId="0" fontId="25" fillId="5" borderId="195"/>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37" fillId="15" borderId="195"/>
    <xf numFmtId="0" fontId="5" fillId="23" borderId="182"/>
    <xf numFmtId="0" fontId="36" fillId="0" borderId="196"/>
    <xf numFmtId="0" fontId="24" fillId="5" borderId="194"/>
    <xf numFmtId="0" fontId="36" fillId="0" borderId="196"/>
    <xf numFmtId="0" fontId="24" fillId="5" borderId="194"/>
    <xf numFmtId="0" fontId="37" fillId="15" borderId="195"/>
    <xf numFmtId="0" fontId="24" fillId="5" borderId="194"/>
    <xf numFmtId="0" fontId="5" fillId="23" borderId="182"/>
    <xf numFmtId="0" fontId="5" fillId="23" borderId="182"/>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24" fillId="5" borderId="194"/>
    <xf numFmtId="0" fontId="5" fillId="23" borderId="182"/>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36" fillId="0" borderId="196"/>
    <xf numFmtId="0" fontId="5" fillId="23" borderId="182"/>
    <xf numFmtId="0" fontId="25" fillId="5" borderId="195"/>
    <xf numFmtId="0" fontId="37" fillId="15" borderId="195"/>
    <xf numFmtId="0" fontId="24" fillId="5" borderId="194"/>
    <xf numFmtId="0" fontId="5" fillId="23" borderId="182"/>
    <xf numFmtId="0" fontId="37" fillId="15" borderId="195"/>
    <xf numFmtId="0" fontId="25" fillId="5" borderId="195"/>
    <xf numFmtId="0" fontId="36" fillId="0" borderId="196"/>
    <xf numFmtId="0" fontId="5" fillId="23" borderId="182"/>
    <xf numFmtId="0" fontId="25" fillId="5" borderId="195"/>
    <xf numFmtId="0" fontId="5" fillId="23" borderId="182"/>
    <xf numFmtId="0" fontId="36" fillId="0" borderId="196"/>
    <xf numFmtId="0" fontId="24" fillId="5" borderId="194"/>
    <xf numFmtId="0" fontId="37" fillId="15" borderId="195"/>
    <xf numFmtId="0" fontId="24" fillId="5" borderId="194"/>
    <xf numFmtId="0" fontId="5" fillId="23" borderId="182"/>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5" fillId="23" borderId="182"/>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5" fillId="47" borderId="182" applyNumberFormat="0" applyFon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4" fillId="5" borderId="194"/>
    <xf numFmtId="0" fontId="25" fillId="5" borderId="195"/>
    <xf numFmtId="0" fontId="36" fillId="0" borderId="196"/>
    <xf numFmtId="0" fontId="37" fillId="15" borderId="195"/>
    <xf numFmtId="0" fontId="5" fillId="23" borderId="182"/>
    <xf numFmtId="0" fontId="25" fillId="5" borderId="195"/>
    <xf numFmtId="0" fontId="24" fillId="5" borderId="194"/>
    <xf numFmtId="0" fontId="36" fillId="0" borderId="196"/>
    <xf numFmtId="0" fontId="37" fillId="15" borderId="195"/>
    <xf numFmtId="0" fontId="24" fillId="5" borderId="194"/>
    <xf numFmtId="0" fontId="25" fillId="5" borderId="195"/>
    <xf numFmtId="0" fontId="36" fillId="0" borderId="196"/>
    <xf numFmtId="0" fontId="37" fillId="15" borderId="195"/>
    <xf numFmtId="0" fontId="24" fillId="5" borderId="194"/>
    <xf numFmtId="0" fontId="25" fillId="5" borderId="195"/>
    <xf numFmtId="0" fontId="36" fillId="0" borderId="196"/>
    <xf numFmtId="0" fontId="37" fillId="15" borderId="195"/>
    <xf numFmtId="0" fontId="25" fillId="5" borderId="195"/>
    <xf numFmtId="0" fontId="24" fillId="5" borderId="194"/>
    <xf numFmtId="0" fontId="36" fillId="0" borderId="196"/>
    <xf numFmtId="0" fontId="37" fillId="15" borderId="195"/>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25" fillId="48"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37" fillId="34" borderId="195" applyNumberFormat="0" applyAlignment="0" applyProtection="0"/>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4" fillId="5" borderId="194"/>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5" fillId="5" borderId="195"/>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24" fillId="48" borderId="194" applyNumberFormat="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applyNumberFormat="0" applyFill="0" applyAlignment="0" applyProtection="0"/>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6" fillId="0" borderId="196"/>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37" fillId="15" borderId="195"/>
    <xf numFmtId="0" fontId="24" fillId="5" borderId="194"/>
    <xf numFmtId="0" fontId="25" fillId="5" borderId="195"/>
    <xf numFmtId="0" fontId="36" fillId="0" borderId="196"/>
    <xf numFmtId="0" fontId="37" fillId="15" borderId="195"/>
    <xf numFmtId="0" fontId="24" fillId="5" borderId="194"/>
    <xf numFmtId="0" fontId="25" fillId="5" borderId="195"/>
    <xf numFmtId="0" fontId="36" fillId="0" borderId="196"/>
    <xf numFmtId="0" fontId="37" fillId="15" borderId="195"/>
    <xf numFmtId="0" fontId="25" fillId="5" borderId="195"/>
    <xf numFmtId="0" fontId="24" fillId="5" borderId="194"/>
    <xf numFmtId="0" fontId="36" fillId="0" borderId="196"/>
    <xf numFmtId="0" fontId="37" fillId="15" borderId="195"/>
    <xf numFmtId="167" fontId="3" fillId="54" borderId="197">
      <alignment vertical="center"/>
    </xf>
    <xf numFmtId="167" fontId="3" fillId="54" borderId="197">
      <alignment vertical="center"/>
    </xf>
    <xf numFmtId="0" fontId="5" fillId="0" borderId="0" applyNumberFormat="0" applyFont="0" applyFill="0" applyBorder="0" applyAlignment="0" applyProtection="0">
      <alignment vertical="top"/>
    </xf>
    <xf numFmtId="169" fontId="3" fillId="54" borderId="197">
      <alignment vertical="center"/>
    </xf>
    <xf numFmtId="0" fontId="68" fillId="0" borderId="0"/>
    <xf numFmtId="168" fontId="67" fillId="0" borderId="0" applyFont="0" applyFill="0" applyBorder="0" applyAlignment="0" applyProtection="0"/>
    <xf numFmtId="0" fontId="5" fillId="0" borderId="0" applyFont="0" applyFill="0" applyBorder="0" applyAlignment="0" applyProtection="0"/>
    <xf numFmtId="0" fontId="71" fillId="0" borderId="0" applyFill="0" applyBorder="0" applyProtection="0">
      <alignment wrapText="1"/>
    </xf>
    <xf numFmtId="0" fontId="5" fillId="0" borderId="0" applyFont="0" applyFill="0" applyBorder="0" applyAlignment="0" applyProtection="0"/>
    <xf numFmtId="171" fontId="70" fillId="55" borderId="198">
      <alignment horizontal="left" vertical="center"/>
    </xf>
    <xf numFmtId="0" fontId="1" fillId="0" borderId="0"/>
    <xf numFmtId="0" fontId="5" fillId="0" borderId="0"/>
    <xf numFmtId="171" fontId="70" fillId="55" borderId="3">
      <alignment horizontal="left" vertical="center"/>
    </xf>
    <xf numFmtId="168" fontId="67" fillId="0" borderId="0" applyFont="0" applyFill="0" applyBorder="0" applyAlignment="0" applyProtection="0"/>
    <xf numFmtId="0" fontId="5" fillId="0" borderId="0"/>
    <xf numFmtId="168" fontId="67" fillId="0" borderId="0" applyFont="0" applyFill="0" applyBorder="0" applyAlignment="0" applyProtection="0"/>
    <xf numFmtId="0" fontId="1" fillId="0" borderId="0"/>
    <xf numFmtId="168" fontId="67" fillId="0" borderId="0" applyFont="0" applyFill="0" applyBorder="0" applyAlignment="0" applyProtection="0"/>
    <xf numFmtId="0" fontId="1" fillId="0" borderId="0"/>
    <xf numFmtId="0" fontId="1" fillId="0" borderId="0"/>
    <xf numFmtId="0" fontId="1" fillId="0" borderId="0"/>
    <xf numFmtId="0" fontId="1" fillId="0" borderId="0"/>
    <xf numFmtId="0" fontId="69" fillId="0" borderId="0"/>
    <xf numFmtId="9" fontId="5"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71" fontId="70" fillId="55" borderId="200">
      <alignment horizontal="left" vertical="center"/>
    </xf>
    <xf numFmtId="169" fontId="3" fillId="54" borderId="199">
      <alignment vertical="center"/>
    </xf>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9" fontId="3" fillId="54" borderId="201">
      <alignment vertical="center"/>
    </xf>
    <xf numFmtId="168" fontId="67" fillId="0" borderId="0" applyFont="0" applyFill="0" applyBorder="0" applyAlignment="0" applyProtection="0"/>
    <xf numFmtId="171" fontId="70" fillId="55" borderId="202">
      <alignment horizontal="left" vertical="center"/>
    </xf>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9" fontId="3" fillId="54" borderId="203">
      <alignment vertical="center"/>
    </xf>
    <xf numFmtId="168" fontId="67" fillId="0" borderId="0" applyFont="0" applyFill="0" applyBorder="0" applyAlignment="0" applyProtection="0"/>
    <xf numFmtId="171" fontId="70" fillId="55" borderId="204">
      <alignment horizontal="left" vertical="center"/>
    </xf>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9" fontId="3" fillId="54" borderId="205">
      <alignment vertical="center"/>
    </xf>
    <xf numFmtId="168" fontId="67" fillId="0" borderId="0" applyFont="0" applyFill="0" applyBorder="0" applyAlignment="0" applyProtection="0"/>
    <xf numFmtId="168" fontId="67" fillId="0" borderId="0" applyFont="0" applyFill="0" applyBorder="0" applyAlignment="0" applyProtection="0"/>
    <xf numFmtId="171" fontId="70" fillId="55" borderId="206">
      <alignment horizontal="left" vertical="center"/>
    </xf>
    <xf numFmtId="168" fontId="67" fillId="0" borderId="0" applyFont="0" applyFill="0" applyBorder="0" applyAlignment="0" applyProtection="0"/>
    <xf numFmtId="169" fontId="3" fillId="54" borderId="207">
      <alignment vertical="center"/>
    </xf>
    <xf numFmtId="168" fontId="67" fillId="0" borderId="0" applyFont="0" applyFill="0" applyBorder="0" applyAlignment="0" applyProtection="0"/>
    <xf numFmtId="168" fontId="67" fillId="0" borderId="0" applyFont="0" applyFill="0" applyBorder="0" applyAlignment="0" applyProtection="0"/>
    <xf numFmtId="171" fontId="70" fillId="55" borderId="211">
      <alignment horizontal="left" vertical="center"/>
    </xf>
    <xf numFmtId="171" fontId="70" fillId="55" borderId="208">
      <alignment horizontal="left" vertical="center"/>
    </xf>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8" fontId="67" fillId="0" borderId="0" applyFont="0" applyFill="0" applyBorder="0" applyAlignment="0" applyProtection="0"/>
    <xf numFmtId="169" fontId="3" fillId="54" borderId="210">
      <alignment vertical="center"/>
    </xf>
    <xf numFmtId="168" fontId="67" fillId="0" borderId="0" applyFont="0" applyFill="0" applyBorder="0" applyAlignment="0" applyProtection="0"/>
    <xf numFmtId="168" fontId="67" fillId="0" borderId="0" applyFont="0" applyFill="0" applyBorder="0" applyAlignment="0" applyProtection="0"/>
    <xf numFmtId="0" fontId="72" fillId="0" borderId="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72" fillId="0" borderId="0" applyFill="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8" borderId="0" applyNumberFormat="0" applyBorder="0" applyAlignment="0" applyProtection="0"/>
    <xf numFmtId="0" fontId="8" fillId="35"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8" fillId="47" borderId="182" applyNumberFormat="0" applyFont="0" applyAlignment="0" applyProtection="0"/>
    <xf numFmtId="0" fontId="23" fillId="31"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6" borderId="0" applyNumberFormat="0" applyBorder="0" applyAlignment="0" applyProtection="0"/>
    <xf numFmtId="0" fontId="24" fillId="48" borderId="194" applyNumberFormat="0" applyAlignment="0" applyProtection="0"/>
    <xf numFmtId="0" fontId="25" fillId="48" borderId="195" applyNumberFormat="0" applyAlignment="0" applyProtection="0"/>
    <xf numFmtId="0" fontId="26" fillId="30" borderId="0" applyNumberFormat="0" applyBorder="0" applyAlignment="0" applyProtection="0"/>
    <xf numFmtId="0" fontId="57" fillId="0" borderId="0" applyNumberFormat="0" applyFill="0" applyBorder="0" applyAlignment="0" applyProtection="0"/>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31" fillId="50" borderId="0" applyNumberFormat="0" applyBorder="0" applyAlignment="0" applyProtection="0"/>
    <xf numFmtId="0" fontId="32" fillId="0" borderId="11" applyNumberFormat="0" applyFill="0" applyAlignment="0" applyProtection="0"/>
    <xf numFmtId="0" fontId="33" fillId="49" borderId="12"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6" applyNumberFormat="0" applyFill="0" applyAlignment="0" applyProtection="0"/>
    <xf numFmtId="0" fontId="37" fillId="34" borderId="195" applyNumberFormat="0" applyAlignment="0" applyProtection="0"/>
    <xf numFmtId="0" fontId="8" fillId="47" borderId="212" applyNumberFormat="0" applyFont="0" applyAlignment="0" applyProtection="0"/>
    <xf numFmtId="0" fontId="24" fillId="48" borderId="214" applyNumberFormat="0" applyAlignment="0" applyProtection="0"/>
    <xf numFmtId="0" fontId="25" fillId="48" borderId="213" applyNumberFormat="0" applyAlignment="0" applyProtection="0"/>
    <xf numFmtId="0" fontId="36" fillId="0" borderId="215" applyNumberFormat="0" applyFill="0" applyAlignment="0" applyProtection="0"/>
    <xf numFmtId="0" fontId="37" fillId="34" borderId="213" applyNumberFormat="0" applyAlignment="0" applyProtection="0"/>
    <xf numFmtId="0" fontId="25" fillId="48" borderId="216" applyNumberFormat="0" applyAlignment="0" applyProtection="0"/>
    <xf numFmtId="0" fontId="24" fillId="48" borderId="217" applyNumberFormat="0" applyAlignment="0" applyProtection="0"/>
    <xf numFmtId="0" fontId="36" fillId="0" borderId="218" applyNumberFormat="0" applyFill="0" applyAlignment="0" applyProtection="0"/>
    <xf numFmtId="0" fontId="37" fillId="34" borderId="216" applyNumberFormat="0" applyAlignment="0" applyProtection="0"/>
    <xf numFmtId="0" fontId="37" fillId="34" borderId="220" applyNumberFormat="0" applyAlignment="0" applyProtection="0"/>
    <xf numFmtId="0" fontId="36" fillId="0" borderId="222" applyNumberFormat="0" applyFill="0" applyAlignment="0" applyProtection="0"/>
    <xf numFmtId="0" fontId="25" fillId="48" borderId="220" applyNumberFormat="0" applyAlignment="0" applyProtection="0"/>
    <xf numFmtId="0" fontId="24" fillId="48" borderId="221" applyNumberFormat="0" applyAlignment="0" applyProtection="0"/>
    <xf numFmtId="0" fontId="8" fillId="47" borderId="219" applyNumberFormat="0" applyFont="0" applyAlignment="0" applyProtection="0"/>
    <xf numFmtId="0" fontId="8" fillId="0" borderId="0"/>
    <xf numFmtId="0" fontId="8" fillId="0" borderId="0"/>
    <xf numFmtId="0" fontId="1" fillId="0" borderId="0"/>
    <xf numFmtId="0" fontId="5" fillId="0" borderId="0"/>
    <xf numFmtId="0" fontId="5" fillId="0" borderId="0"/>
    <xf numFmtId="44" fontId="5" fillId="0" borderId="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25" fillId="48" borderId="220" applyNumberFormat="0" applyAlignment="0" applyProtection="0"/>
    <xf numFmtId="0" fontId="37" fillId="34" borderId="220" applyNumberFormat="0" applyAlignment="0" applyProtection="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37" fillId="15" borderId="220"/>
    <xf numFmtId="0" fontId="5" fillId="23" borderId="219"/>
    <xf numFmtId="0" fontId="24" fillId="5" borderId="221"/>
    <xf numFmtId="0" fontId="24" fillId="5" borderId="221"/>
    <xf numFmtId="0" fontId="25" fillId="5" borderId="220"/>
    <xf numFmtId="0" fontId="5" fillId="23" borderId="219"/>
    <xf numFmtId="0" fontId="37" fillId="15" borderId="220"/>
    <xf numFmtId="0" fontId="5" fillId="23" borderId="219"/>
    <xf numFmtId="0" fontId="36" fillId="0" borderId="222"/>
    <xf numFmtId="0" fontId="37" fillId="15" borderId="220"/>
    <xf numFmtId="0" fontId="36" fillId="0" borderId="222"/>
    <xf numFmtId="0" fontId="5" fillId="23" borderId="219"/>
    <xf numFmtId="0" fontId="5" fillId="23" borderId="219"/>
    <xf numFmtId="0" fontId="5" fillId="23" borderId="219"/>
    <xf numFmtId="0" fontId="37" fillId="15" borderId="220"/>
    <xf numFmtId="0" fontId="25" fillId="5" borderId="220"/>
    <xf numFmtId="0" fontId="25" fillId="5" borderId="220"/>
    <xf numFmtId="0" fontId="5" fillId="23" borderId="219"/>
    <xf numFmtId="0" fontId="24" fillId="5" borderId="221"/>
    <xf numFmtId="0" fontId="5" fillId="23" borderId="219"/>
    <xf numFmtId="0" fontId="25" fillId="5" borderId="220"/>
    <xf numFmtId="0" fontId="25" fillId="5" borderId="220"/>
    <xf numFmtId="0" fontId="24" fillId="5" borderId="221"/>
    <xf numFmtId="0" fontId="5" fillId="23" borderId="219"/>
    <xf numFmtId="0" fontId="5" fillId="23" borderId="219"/>
    <xf numFmtId="0" fontId="36" fillId="0" borderId="222"/>
    <xf numFmtId="0" fontId="37" fillId="15" borderId="220"/>
    <xf numFmtId="0" fontId="36" fillId="0" borderId="222"/>
    <xf numFmtId="0" fontId="5" fillId="23" borderId="219"/>
    <xf numFmtId="0" fontId="36" fillId="0" borderId="222"/>
    <xf numFmtId="0" fontId="5" fillId="23" borderId="219"/>
    <xf numFmtId="0" fontId="5" fillId="23" borderId="219"/>
    <xf numFmtId="0" fontId="37" fillId="15" borderId="220"/>
    <xf numFmtId="0" fontId="36" fillId="0" borderId="222"/>
    <xf numFmtId="0" fontId="36" fillId="0" borderId="222"/>
    <xf numFmtId="0" fontId="24" fillId="5" borderId="221"/>
    <xf numFmtId="0" fontId="36" fillId="0" borderId="222"/>
    <xf numFmtId="0" fontId="24" fillId="5" borderId="221"/>
    <xf numFmtId="0" fontId="24" fillId="5" borderId="221"/>
    <xf numFmtId="0" fontId="37" fillId="15" borderId="220"/>
    <xf numFmtId="0" fontId="37" fillId="15" borderId="220"/>
    <xf numFmtId="0" fontId="24" fillId="5" borderId="221"/>
    <xf numFmtId="0" fontId="37" fillId="15" borderId="220"/>
    <xf numFmtId="0" fontId="24" fillId="5" borderId="221"/>
    <xf numFmtId="0" fontId="37" fillId="15" borderId="220"/>
    <xf numFmtId="0" fontId="37" fillId="15" borderId="220"/>
    <xf numFmtId="0" fontId="5" fillId="23" borderId="219"/>
    <xf numFmtId="0" fontId="24" fillId="5" borderId="221"/>
    <xf numFmtId="0" fontId="25" fillId="5" borderId="220"/>
    <xf numFmtId="0" fontId="24" fillId="5" borderId="221"/>
    <xf numFmtId="0" fontId="5" fillId="23" borderId="219"/>
    <xf numFmtId="0" fontId="5" fillId="23" borderId="219"/>
    <xf numFmtId="0" fontId="36" fillId="0" borderId="222"/>
    <xf numFmtId="0" fontId="36" fillId="0" borderId="222"/>
    <xf numFmtId="0" fontId="25" fillId="5" borderId="220"/>
    <xf numFmtId="0" fontId="5" fillId="23" borderId="219"/>
    <xf numFmtId="0" fontId="25" fillId="5" borderId="220"/>
    <xf numFmtId="0" fontId="24" fillId="5" borderId="221"/>
    <xf numFmtId="0" fontId="25" fillId="5" borderId="220"/>
    <xf numFmtId="0" fontId="37" fillId="15" borderId="220"/>
    <xf numFmtId="0" fontId="36" fillId="0" borderId="222"/>
    <xf numFmtId="0" fontId="36" fillId="0" borderId="222"/>
    <xf numFmtId="0" fontId="24" fillId="5" borderId="221"/>
    <xf numFmtId="0" fontId="5" fillId="23" borderId="219"/>
    <xf numFmtId="0" fontId="36" fillId="0" borderId="222"/>
    <xf numFmtId="0" fontId="25" fillId="5" borderId="220"/>
    <xf numFmtId="0" fontId="25" fillId="5" borderId="220"/>
    <xf numFmtId="0" fontId="37" fillId="15" borderId="220"/>
    <xf numFmtId="0" fontId="36" fillId="0" borderId="222"/>
    <xf numFmtId="0" fontId="37" fillId="15" borderId="220"/>
    <xf numFmtId="0" fontId="24" fillId="5" borderId="221"/>
    <xf numFmtId="0" fontId="25" fillId="5" borderId="220"/>
    <xf numFmtId="0" fontId="5" fillId="23" borderId="219"/>
    <xf numFmtId="0" fontId="36" fillId="0" borderId="222"/>
    <xf numFmtId="0" fontId="24" fillId="5" borderId="221"/>
    <xf numFmtId="0" fontId="5" fillId="23" borderId="219"/>
    <xf numFmtId="0" fontId="36" fillId="0" borderId="222"/>
    <xf numFmtId="0" fontId="36" fillId="0" borderId="222"/>
    <xf numFmtId="0" fontId="37" fillId="15" borderId="220"/>
    <xf numFmtId="0" fontId="37" fillId="15" borderId="220"/>
    <xf numFmtId="0" fontId="5" fillId="23" borderId="219"/>
    <xf numFmtId="0" fontId="36" fillId="0" borderId="222"/>
    <xf numFmtId="0" fontId="25" fillId="5" borderId="220"/>
    <xf numFmtId="0" fontId="25" fillId="5" borderId="220"/>
    <xf numFmtId="0" fontId="37" fillId="15" borderId="220"/>
    <xf numFmtId="0" fontId="37" fillId="15" borderId="220"/>
    <xf numFmtId="0" fontId="36" fillId="0" borderId="222"/>
    <xf numFmtId="0" fontId="25" fillId="5" borderId="220"/>
    <xf numFmtId="0" fontId="36" fillId="0" borderId="222"/>
    <xf numFmtId="0" fontId="25" fillId="5" borderId="220"/>
    <xf numFmtId="0" fontId="5" fillId="23" borderId="219"/>
    <xf numFmtId="0" fontId="24" fillId="5" borderId="221"/>
    <xf numFmtId="0" fontId="24" fillId="5" borderId="221"/>
    <xf numFmtId="0" fontId="36" fillId="0" borderId="222"/>
    <xf numFmtId="0" fontId="37" fillId="15" borderId="220"/>
    <xf numFmtId="0" fontId="25" fillId="5" borderId="220"/>
    <xf numFmtId="0" fontId="37" fillId="15" borderId="220"/>
    <xf numFmtId="0" fontId="36" fillId="0" borderId="222"/>
    <xf numFmtId="0" fontId="24" fillId="5" borderId="221"/>
    <xf numFmtId="0" fontId="5" fillId="23" borderId="219"/>
    <xf numFmtId="0" fontId="25" fillId="5" borderId="220"/>
    <xf numFmtId="0" fontId="37" fillId="15" borderId="220"/>
    <xf numFmtId="0" fontId="36" fillId="0" borderId="222"/>
    <xf numFmtId="0" fontId="36" fillId="0" borderId="222"/>
    <xf numFmtId="0" fontId="24" fillId="5" borderId="221"/>
    <xf numFmtId="0" fontId="25" fillId="5" borderId="220"/>
    <xf numFmtId="0" fontId="36" fillId="0" borderId="222"/>
    <xf numFmtId="0" fontId="5" fillId="23" borderId="219"/>
    <xf numFmtId="0" fontId="24" fillId="5" borderId="221"/>
    <xf numFmtId="0" fontId="24" fillId="5" borderId="221"/>
    <xf numFmtId="0" fontId="24" fillId="5" borderId="221"/>
    <xf numFmtId="0" fontId="24" fillId="5" borderId="221"/>
    <xf numFmtId="0" fontId="37" fillId="15" borderId="220"/>
    <xf numFmtId="0" fontId="25" fillId="5" borderId="220"/>
    <xf numFmtId="0" fontId="5" fillId="23" borderId="219"/>
    <xf numFmtId="0" fontId="36" fillId="0" borderId="222"/>
    <xf numFmtId="0" fontId="37" fillId="15" borderId="220"/>
    <xf numFmtId="0" fontId="5" fillId="23" borderId="219"/>
    <xf numFmtId="0" fontId="25" fillId="5" borderId="220"/>
    <xf numFmtId="0" fontId="25" fillId="5" borderId="220"/>
    <xf numFmtId="0" fontId="25" fillId="5" borderId="220"/>
    <xf numFmtId="0" fontId="37" fillId="15" borderId="220"/>
    <xf numFmtId="0" fontId="5" fillId="23" borderId="219"/>
    <xf numFmtId="0" fontId="5" fillId="23" borderId="219"/>
    <xf numFmtId="0" fontId="5" fillId="23" borderId="219"/>
    <xf numFmtId="0" fontId="36" fillId="0" borderId="222"/>
    <xf numFmtId="0" fontId="37" fillId="15" borderId="220"/>
    <xf numFmtId="0" fontId="24" fillId="5" borderId="221"/>
    <xf numFmtId="0" fontId="25" fillId="5" borderId="220"/>
    <xf numFmtId="0" fontId="37" fillId="15" borderId="220"/>
    <xf numFmtId="0" fontId="37" fillId="15" borderId="220"/>
    <xf numFmtId="0" fontId="37" fillId="15" borderId="220"/>
    <xf numFmtId="0" fontId="37" fillId="15" borderId="220"/>
    <xf numFmtId="0" fontId="5" fillId="23" borderId="219"/>
    <xf numFmtId="0" fontId="25" fillId="5" borderId="220"/>
    <xf numFmtId="0" fontId="24" fillId="5" borderId="221"/>
    <xf numFmtId="0" fontId="37" fillId="15" borderId="220"/>
    <xf numFmtId="0" fontId="25" fillId="5" borderId="220"/>
    <xf numFmtId="0" fontId="37" fillId="15" borderId="220"/>
    <xf numFmtId="0" fontId="36" fillId="0" borderId="222"/>
    <xf numFmtId="0" fontId="5" fillId="23" borderId="219"/>
    <xf numFmtId="0" fontId="37" fillId="15" borderId="220"/>
    <xf numFmtId="0" fontId="24" fillId="5" borderId="221"/>
    <xf numFmtId="0" fontId="36" fillId="0" borderId="222"/>
    <xf numFmtId="0" fontId="37" fillId="15" borderId="220"/>
    <xf numFmtId="0" fontId="36" fillId="0" borderId="222"/>
    <xf numFmtId="0" fontId="5" fillId="23" borderId="219"/>
    <xf numFmtId="0" fontId="36" fillId="0" borderId="222"/>
    <xf numFmtId="0" fontId="24" fillId="5" borderId="221"/>
    <xf numFmtId="0" fontId="36" fillId="0" borderId="222"/>
    <xf numFmtId="0" fontId="36" fillId="0" borderId="222"/>
    <xf numFmtId="0" fontId="37" fillId="15" borderId="220"/>
    <xf numFmtId="0" fontId="37" fillId="15" borderId="220"/>
    <xf numFmtId="0" fontId="36" fillId="0" borderId="222"/>
    <xf numFmtId="0" fontId="37" fillId="15" borderId="220"/>
    <xf numFmtId="0" fontId="25" fillId="5" borderId="220"/>
    <xf numFmtId="0" fontId="37" fillId="15" borderId="220"/>
    <xf numFmtId="0" fontId="24" fillId="5" borderId="221"/>
    <xf numFmtId="0" fontId="25" fillId="5" borderId="220"/>
    <xf numFmtId="0" fontId="24" fillId="5" borderId="221"/>
    <xf numFmtId="0" fontId="37" fillId="15" borderId="220"/>
    <xf numFmtId="0" fontId="37" fillId="15" borderId="220"/>
    <xf numFmtId="0" fontId="5" fillId="23" borderId="219"/>
    <xf numFmtId="0" fontId="36" fillId="0" borderId="222"/>
    <xf numFmtId="0" fontId="25" fillId="5" borderId="220"/>
    <xf numFmtId="0" fontId="36" fillId="0" borderId="222"/>
    <xf numFmtId="0" fontId="25" fillId="5" borderId="220"/>
    <xf numFmtId="0" fontId="37" fillId="15" borderId="220"/>
    <xf numFmtId="0" fontId="5" fillId="23" borderId="219"/>
    <xf numFmtId="0" fontId="24" fillId="5" borderId="221"/>
    <xf numFmtId="0" fontId="37" fillId="15" borderId="220"/>
    <xf numFmtId="0" fontId="24" fillId="5" borderId="221"/>
    <xf numFmtId="0" fontId="24" fillId="5" borderId="221"/>
    <xf numFmtId="0" fontId="5" fillId="23" borderId="219"/>
    <xf numFmtId="0" fontId="24" fillId="5" borderId="221"/>
    <xf numFmtId="0" fontId="25" fillId="5" borderId="220"/>
    <xf numFmtId="0" fontId="36" fillId="0" borderId="222"/>
    <xf numFmtId="0" fontId="37" fillId="15" borderId="22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37" fillId="15" borderId="220"/>
    <xf numFmtId="0" fontId="37" fillId="15" borderId="220"/>
    <xf numFmtId="0" fontId="36" fillId="0" borderId="222"/>
    <xf numFmtId="0" fontId="25" fillId="5" borderId="220"/>
    <xf numFmtId="0" fontId="25" fillId="5" borderId="220"/>
    <xf numFmtId="0" fontId="5" fillId="23" borderId="219"/>
    <xf numFmtId="0" fontId="37" fillId="15" borderId="220"/>
    <xf numFmtId="0" fontId="36" fillId="0" borderId="222"/>
    <xf numFmtId="0" fontId="24" fillId="5" borderId="221"/>
    <xf numFmtId="0" fontId="25" fillId="5" borderId="220"/>
    <xf numFmtId="0" fontId="5" fillId="23" borderId="219"/>
    <xf numFmtId="0" fontId="36" fillId="0" borderId="222"/>
    <xf numFmtId="0" fontId="25" fillId="5" borderId="220"/>
    <xf numFmtId="0" fontId="36" fillId="0" borderId="222"/>
    <xf numFmtId="0" fontId="37" fillId="15" borderId="220"/>
    <xf numFmtId="0" fontId="25" fillId="5" borderId="220"/>
    <xf numFmtId="0" fontId="37" fillId="15" borderId="220"/>
    <xf numFmtId="0" fontId="36" fillId="0" borderId="222"/>
    <xf numFmtId="0" fontId="25" fillId="5" borderId="220"/>
    <xf numFmtId="0" fontId="24" fillId="5" borderId="221"/>
    <xf numFmtId="0" fontId="25" fillId="48" borderId="220" applyNumberFormat="0" applyAlignment="0" applyProtection="0"/>
    <xf numFmtId="0" fontId="5" fillId="23" borderId="219"/>
    <xf numFmtId="0" fontId="24" fillId="5" borderId="221"/>
    <xf numFmtId="0" fontId="37" fillId="15" borderId="220"/>
    <xf numFmtId="0" fontId="36" fillId="0" borderId="222"/>
    <xf numFmtId="0" fontId="24" fillId="5" borderId="221"/>
    <xf numFmtId="0" fontId="37" fillId="34" borderId="220" applyNumberFormat="0" applyAlignment="0" applyProtection="0"/>
    <xf numFmtId="0" fontId="25" fillId="5" borderId="220"/>
    <xf numFmtId="0" fontId="25" fillId="5" borderId="220"/>
    <xf numFmtId="0" fontId="5" fillId="47" borderId="219" applyNumberFormat="0" applyFont="0" applyAlignment="0" applyProtection="0"/>
    <xf numFmtId="0" fontId="24" fillId="48" borderId="221" applyNumberFormat="0" applyAlignment="0" applyProtection="0"/>
    <xf numFmtId="0" fontId="36" fillId="0" borderId="222"/>
    <xf numFmtId="0" fontId="5" fillId="23" borderId="219"/>
    <xf numFmtId="0" fontId="36" fillId="0" borderId="222" applyNumberFormat="0" applyFill="0" applyAlignment="0" applyProtection="0"/>
    <xf numFmtId="0" fontId="36" fillId="0" borderId="222"/>
    <xf numFmtId="0" fontId="5" fillId="23" borderId="219"/>
    <xf numFmtId="0" fontId="36" fillId="0" borderId="222"/>
    <xf numFmtId="0" fontId="37" fillId="15" borderId="220"/>
    <xf numFmtId="0" fontId="25" fillId="5" borderId="220"/>
    <xf numFmtId="0" fontId="37" fillId="15" borderId="220"/>
    <xf numFmtId="0" fontId="24" fillId="5" borderId="221"/>
    <xf numFmtId="0" fontId="24" fillId="5" borderId="221"/>
    <xf numFmtId="0" fontId="24" fillId="5" borderId="221"/>
    <xf numFmtId="0" fontId="5" fillId="23" borderId="219"/>
    <xf numFmtId="0" fontId="37" fillId="15" borderId="220"/>
    <xf numFmtId="0" fontId="5" fillId="23" borderId="219"/>
    <xf numFmtId="0" fontId="36" fillId="0" borderId="222"/>
    <xf numFmtId="0" fontId="24" fillId="5" borderId="221"/>
    <xf numFmtId="0" fontId="25" fillId="48" borderId="220" applyNumberFormat="0" applyAlignment="0" applyProtection="0"/>
    <xf numFmtId="0" fontId="5" fillId="23" borderId="219"/>
    <xf numFmtId="0" fontId="24" fillId="5" borderId="221"/>
    <xf numFmtId="0" fontId="25" fillId="5" borderId="220"/>
    <xf numFmtId="0" fontId="25" fillId="5" borderId="220"/>
    <xf numFmtId="0" fontId="5" fillId="23" borderId="219"/>
    <xf numFmtId="0" fontId="37" fillId="34" borderId="220" applyNumberFormat="0" applyAlignment="0" applyProtection="0"/>
    <xf numFmtId="0" fontId="25" fillId="5" borderId="220"/>
    <xf numFmtId="0" fontId="5" fillId="47" borderId="219" applyNumberFormat="0" applyFont="0" applyAlignment="0" applyProtection="0"/>
    <xf numFmtId="0" fontId="24" fillId="48" borderId="221" applyNumberFormat="0" applyAlignment="0" applyProtection="0"/>
    <xf numFmtId="0" fontId="5" fillId="23" borderId="219"/>
    <xf numFmtId="0" fontId="36" fillId="0" borderId="222" applyNumberFormat="0" applyFill="0" applyAlignment="0" applyProtection="0"/>
    <xf numFmtId="0" fontId="36" fillId="0" borderId="222"/>
    <xf numFmtId="0" fontId="37" fillId="15" borderId="220"/>
    <xf numFmtId="0" fontId="24" fillId="5" borderId="221"/>
    <xf numFmtId="0" fontId="37" fillId="15" borderId="220"/>
    <xf numFmtId="0" fontId="25" fillId="5" borderId="220"/>
    <xf numFmtId="0" fontId="25" fillId="5" borderId="220"/>
    <xf numFmtId="0" fontId="5" fillId="23" borderId="219"/>
    <xf numFmtId="0" fontId="24" fillId="5" borderId="221"/>
    <xf numFmtId="0" fontId="36" fillId="0" borderId="222"/>
    <xf numFmtId="0" fontId="25" fillId="48" borderId="220" applyNumberFormat="0" applyAlignment="0" applyProtection="0"/>
    <xf numFmtId="0" fontId="37" fillId="15" borderId="220"/>
    <xf numFmtId="0" fontId="5" fillId="23" borderId="219"/>
    <xf numFmtId="0" fontId="24" fillId="5" borderId="221"/>
    <xf numFmtId="0" fontId="25" fillId="48" borderId="220" applyNumberFormat="0" applyAlignment="0" applyProtection="0"/>
    <xf numFmtId="0" fontId="5" fillId="23" borderId="219"/>
    <xf numFmtId="0" fontId="25" fillId="5" borderId="220"/>
    <xf numFmtId="0" fontId="25" fillId="5" borderId="220"/>
    <xf numFmtId="0" fontId="37" fillId="34" borderId="220" applyNumberFormat="0" applyAlignment="0" applyProtection="0"/>
    <xf numFmtId="0" fontId="5" fillId="23" borderId="219"/>
    <xf numFmtId="0" fontId="25" fillId="5" borderId="220"/>
    <xf numFmtId="0" fontId="5" fillId="47" borderId="219" applyNumberFormat="0" applyFont="0" applyAlignment="0" applyProtection="0"/>
    <xf numFmtId="0" fontId="24" fillId="48" borderId="221" applyNumberFormat="0" applyAlignment="0" applyProtection="0"/>
    <xf numFmtId="0" fontId="37" fillId="15" borderId="220"/>
    <xf numFmtId="0" fontId="36" fillId="0" borderId="222" applyNumberFormat="0" applyFill="0" applyAlignment="0" applyProtection="0"/>
    <xf numFmtId="0" fontId="24" fillId="5" borderId="221"/>
    <xf numFmtId="0" fontId="25" fillId="5" borderId="220"/>
    <xf numFmtId="0" fontId="25" fillId="5" borderId="220"/>
    <xf numFmtId="0" fontId="24" fillId="5" borderId="221"/>
    <xf numFmtId="0" fontId="37" fillId="15" borderId="220"/>
    <xf numFmtId="0" fontId="25" fillId="5" borderId="220"/>
    <xf numFmtId="0" fontId="37" fillId="15" borderId="220"/>
    <xf numFmtId="0" fontId="25" fillId="5" borderId="220"/>
    <xf numFmtId="0" fontId="5" fillId="23" borderId="219"/>
    <xf numFmtId="0" fontId="25" fillId="48" borderId="220" applyNumberFormat="0" applyAlignment="0" applyProtection="0"/>
    <xf numFmtId="0" fontId="36" fillId="0" borderId="222"/>
    <xf numFmtId="0" fontId="5" fillId="23" borderId="219"/>
    <xf numFmtId="0" fontId="5" fillId="23" borderId="219"/>
    <xf numFmtId="0" fontId="24" fillId="5" borderId="221"/>
    <xf numFmtId="0" fontId="36" fillId="0" borderId="222"/>
    <xf numFmtId="0" fontId="37" fillId="34" borderId="220" applyNumberFormat="0" applyAlignment="0" applyProtection="0"/>
    <xf numFmtId="0" fontId="5" fillId="23" borderId="219"/>
    <xf numFmtId="0" fontId="25" fillId="5" borderId="220"/>
    <xf numFmtId="0" fontId="5" fillId="47" borderId="219" applyNumberFormat="0" applyFont="0" applyAlignment="0" applyProtection="0"/>
    <xf numFmtId="0" fontId="24" fillId="48" borderId="221" applyNumberFormat="0" applyAlignment="0" applyProtection="0"/>
    <xf numFmtId="0" fontId="5" fillId="23" borderId="219"/>
    <xf numFmtId="0" fontId="5" fillId="23" borderId="219"/>
    <xf numFmtId="0" fontId="36" fillId="0" borderId="222" applyNumberFormat="0" applyFill="0" applyAlignment="0" applyProtection="0"/>
    <xf numFmtId="0" fontId="24" fillId="5" borderId="221"/>
    <xf numFmtId="0" fontId="37" fillId="34" borderId="220" applyNumberFormat="0" applyAlignment="0" applyProtection="0"/>
    <xf numFmtId="0" fontId="5" fillId="23" borderId="219"/>
    <xf numFmtId="0" fontId="24" fillId="5" borderId="221"/>
    <xf numFmtId="0" fontId="5" fillId="23" borderId="219"/>
    <xf numFmtId="0" fontId="36" fillId="0" borderId="222"/>
    <xf numFmtId="0" fontId="25" fillId="5" borderId="220"/>
    <xf numFmtId="0" fontId="24" fillId="5" borderId="221"/>
    <xf numFmtId="0" fontId="37" fillId="15" borderId="220"/>
    <xf numFmtId="0" fontId="36" fillId="0" borderId="222"/>
    <xf numFmtId="0" fontId="25" fillId="5" borderId="220"/>
    <xf numFmtId="0" fontId="36" fillId="0" borderId="222"/>
    <xf numFmtId="0" fontId="5" fillId="23" borderId="219"/>
    <xf numFmtId="0" fontId="25" fillId="48" borderId="220" applyNumberFormat="0" applyAlignment="0" applyProtection="0"/>
    <xf numFmtId="0" fontId="25" fillId="5" borderId="220"/>
    <xf numFmtId="0" fontId="5" fillId="23" borderId="219"/>
    <xf numFmtId="0" fontId="36" fillId="0" borderId="222"/>
    <xf numFmtId="0" fontId="5" fillId="23" borderId="219"/>
    <xf numFmtId="0" fontId="36" fillId="0" borderId="222"/>
    <xf numFmtId="0" fontId="37" fillId="34" borderId="220" applyNumberFormat="0" applyAlignment="0" applyProtection="0"/>
    <xf numFmtId="0" fontId="25" fillId="5" borderId="220"/>
    <xf numFmtId="0" fontId="5" fillId="47" borderId="219" applyNumberFormat="0" applyFont="0" applyAlignment="0" applyProtection="0"/>
    <xf numFmtId="0" fontId="24" fillId="48" borderId="221" applyNumberFormat="0" applyAlignment="0" applyProtection="0"/>
    <xf numFmtId="0" fontId="37" fillId="15" borderId="220"/>
    <xf numFmtId="0" fontId="36" fillId="0" borderId="222" applyNumberFormat="0" applyFill="0" applyAlignment="0" applyProtection="0"/>
    <xf numFmtId="0" fontId="24" fillId="5" borderId="221"/>
    <xf numFmtId="0" fontId="37" fillId="15" borderId="220"/>
    <xf numFmtId="0" fontId="36" fillId="0" borderId="222"/>
    <xf numFmtId="0" fontId="5" fillId="23" borderId="219"/>
    <xf numFmtId="0" fontId="37" fillId="15" borderId="220"/>
    <xf numFmtId="0" fontId="5" fillId="23" borderId="219"/>
    <xf numFmtId="0" fontId="24" fillId="5" borderId="221"/>
    <xf numFmtId="0" fontId="25" fillId="5" borderId="220"/>
    <xf numFmtId="0" fontId="25" fillId="48" borderId="220" applyNumberFormat="0" applyAlignment="0" applyProtection="0"/>
    <xf numFmtId="0" fontId="36" fillId="0" borderId="222"/>
    <xf numFmtId="0" fontId="37" fillId="15" borderId="220"/>
    <xf numFmtId="0" fontId="5" fillId="23" borderId="219"/>
    <xf numFmtId="0" fontId="36" fillId="0" borderId="222"/>
    <xf numFmtId="0" fontId="37" fillId="34" borderId="220" applyNumberFormat="0" applyAlignment="0" applyProtection="0"/>
    <xf numFmtId="0" fontId="24" fillId="5" borderId="221"/>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25" fillId="5" borderId="220"/>
    <xf numFmtId="0" fontId="25" fillId="5" borderId="220"/>
    <xf numFmtId="0" fontId="25" fillId="5" borderId="220"/>
    <xf numFmtId="0" fontId="25" fillId="5" borderId="220"/>
    <xf numFmtId="0" fontId="5" fillId="23" borderId="219"/>
    <xf numFmtId="0" fontId="25" fillId="48" borderId="220" applyNumberFormat="0" applyAlignment="0" applyProtection="0"/>
    <xf numFmtId="0" fontId="37" fillId="15" borderId="220"/>
    <xf numFmtId="0" fontId="37" fillId="34" borderId="220" applyNumberFormat="0" applyAlignment="0" applyProtection="0"/>
    <xf numFmtId="0" fontId="25" fillId="5" borderId="22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37" fillId="15" borderId="220"/>
    <xf numFmtId="0" fontId="5" fillId="23" borderId="219"/>
    <xf numFmtId="0" fontId="24" fillId="5" borderId="221"/>
    <xf numFmtId="0" fontId="37" fillId="15" borderId="220"/>
    <xf numFmtId="0" fontId="36" fillId="0" borderId="222"/>
    <xf numFmtId="0" fontId="25" fillId="5" borderId="220"/>
    <xf numFmtId="0" fontId="37" fillId="15" borderId="22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36" fillId="0" borderId="222"/>
    <xf numFmtId="0" fontId="24" fillId="5" borderId="221"/>
    <xf numFmtId="0" fontId="25" fillId="5" borderId="220"/>
    <xf numFmtId="0" fontId="25" fillId="5" borderId="220"/>
    <xf numFmtId="0" fontId="37" fillId="15" borderId="220"/>
    <xf numFmtId="0" fontId="36" fillId="0" borderId="222"/>
    <xf numFmtId="0" fontId="25" fillId="48" borderId="220" applyNumberFormat="0" applyAlignment="0" applyProtection="0"/>
    <xf numFmtId="0" fontId="36" fillId="0" borderId="222"/>
    <xf numFmtId="0" fontId="24" fillId="5" borderId="221"/>
    <xf numFmtId="0" fontId="37" fillId="34" borderId="220" applyNumberFormat="0" applyAlignment="0" applyProtection="0"/>
    <xf numFmtId="0" fontId="25" fillId="5" borderId="22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5" fillId="23" borderId="219"/>
    <xf numFmtId="0" fontId="24" fillId="5" borderId="221"/>
    <xf numFmtId="0" fontId="25" fillId="48" borderId="220" applyNumberFormat="0" applyAlignment="0" applyProtection="0"/>
    <xf numFmtId="0" fontId="36" fillId="0" borderId="222"/>
    <xf numFmtId="0" fontId="37" fillId="34" borderId="220" applyNumberFormat="0" applyAlignment="0" applyProtection="0"/>
    <xf numFmtId="0" fontId="36" fillId="0" borderId="222"/>
    <xf numFmtId="0" fontId="5" fillId="47" borderId="219" applyNumberFormat="0" applyFont="0" applyAlignment="0" applyProtection="0"/>
    <xf numFmtId="0" fontId="24" fillId="48" borderId="221" applyNumberFormat="0" applyAlignment="0" applyProtection="0"/>
    <xf numFmtId="0" fontId="36" fillId="0" borderId="222"/>
    <xf numFmtId="0" fontId="36" fillId="0" borderId="222" applyNumberFormat="0" applyFill="0" applyAlignment="0" applyProtection="0"/>
    <xf numFmtId="0" fontId="25" fillId="48" borderId="220" applyNumberFormat="0" applyAlignment="0" applyProtection="0"/>
    <xf numFmtId="0" fontId="37" fillId="34" borderId="220" applyNumberFormat="0" applyAlignment="0" applyProtection="0"/>
    <xf numFmtId="0" fontId="36" fillId="0" borderId="222"/>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25" fillId="48" borderId="220" applyNumberFormat="0" applyAlignment="0" applyProtection="0"/>
    <xf numFmtId="0" fontId="37" fillId="34" borderId="220" applyNumberFormat="0" applyAlignment="0" applyProtection="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5" borderId="220"/>
    <xf numFmtId="0" fontId="5" fillId="23" borderId="219"/>
    <xf numFmtId="0" fontId="5" fillId="23" borderId="219"/>
    <xf numFmtId="0" fontId="37" fillId="34" borderId="220" applyNumberFormat="0" applyAlignment="0" applyProtection="0"/>
    <xf numFmtId="0" fontId="5" fillId="23" borderId="219"/>
    <xf numFmtId="0" fontId="37" fillId="34" borderId="220" applyNumberFormat="0" applyAlignment="0" applyProtection="0"/>
    <xf numFmtId="0" fontId="24" fillId="5" borderId="221"/>
    <xf numFmtId="0" fontId="5" fillId="23" borderId="219"/>
    <xf numFmtId="0" fontId="5" fillId="23" borderId="219"/>
    <xf numFmtId="0" fontId="5" fillId="23" borderId="219"/>
    <xf numFmtId="0" fontId="5" fillId="23" borderId="219"/>
    <xf numFmtId="0" fontId="36" fillId="0" borderId="222"/>
    <xf numFmtId="0" fontId="5" fillId="23" borderId="219"/>
    <xf numFmtId="0" fontId="5" fillId="23" borderId="219"/>
    <xf numFmtId="0" fontId="24" fillId="5" borderId="221"/>
    <xf numFmtId="0" fontId="25" fillId="5" borderId="220"/>
    <xf numFmtId="0" fontId="5" fillId="23" borderId="219"/>
    <xf numFmtId="0" fontId="5" fillId="23" borderId="219"/>
    <xf numFmtId="0" fontId="5" fillId="23" borderId="219"/>
    <xf numFmtId="0" fontId="36" fillId="0" borderId="222"/>
    <xf numFmtId="0" fontId="5" fillId="23" borderId="219"/>
    <xf numFmtId="0" fontId="37" fillId="15" borderId="220"/>
    <xf numFmtId="0" fontId="5" fillId="23" borderId="219"/>
    <xf numFmtId="0" fontId="25" fillId="48"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15" borderId="220"/>
    <xf numFmtId="0" fontId="25" fillId="5" borderId="220"/>
    <xf numFmtId="0" fontId="36" fillId="0" borderId="222"/>
    <xf numFmtId="0" fontId="5" fillId="23" borderId="219"/>
    <xf numFmtId="0" fontId="25" fillId="5" borderId="220"/>
    <xf numFmtId="0" fontId="5" fillId="23" borderId="219"/>
    <xf numFmtId="0" fontId="24" fillId="5" borderId="221"/>
    <xf numFmtId="0" fontId="5" fillId="23" borderId="219"/>
    <xf numFmtId="0" fontId="25" fillId="5" borderId="220"/>
    <xf numFmtId="0" fontId="5" fillId="23" borderId="219"/>
    <xf numFmtId="0" fontId="25" fillId="48" borderId="220" applyNumberFormat="0" applyAlignment="0" applyProtection="0"/>
    <xf numFmtId="0" fontId="24" fillId="5" borderId="221"/>
    <xf numFmtId="0" fontId="5" fillId="23" borderId="219"/>
    <xf numFmtId="0" fontId="36" fillId="0" borderId="222"/>
    <xf numFmtId="0" fontId="24" fillId="5" borderId="221"/>
    <xf numFmtId="0" fontId="5" fillId="23" borderId="219"/>
    <xf numFmtId="0" fontId="5" fillId="23" borderId="219"/>
    <xf numFmtId="0" fontId="24" fillId="5" borderId="221"/>
    <xf numFmtId="0" fontId="24" fillId="5" borderId="221"/>
    <xf numFmtId="0" fontId="5" fillId="23" borderId="219"/>
    <xf numFmtId="0" fontId="37" fillId="15" borderId="220"/>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24" fillId="5" borderId="221"/>
    <xf numFmtId="0" fontId="37" fillId="15" borderId="220"/>
    <xf numFmtId="0" fontId="24" fillId="5" borderId="221"/>
    <xf numFmtId="0" fontId="36" fillId="0" borderId="222"/>
    <xf numFmtId="0" fontId="24" fillId="5" borderId="221"/>
    <xf numFmtId="0" fontId="5" fillId="23" borderId="219"/>
    <xf numFmtId="0" fontId="24" fillId="5" borderId="221"/>
    <xf numFmtId="0" fontId="25" fillId="48" borderId="220" applyNumberFormat="0" applyAlignment="0" applyProtection="0"/>
    <xf numFmtId="0" fontId="5" fillId="23" borderId="219"/>
    <xf numFmtId="0" fontId="5" fillId="23" borderId="219"/>
    <xf numFmtId="0" fontId="25" fillId="5" borderId="220"/>
    <xf numFmtId="0" fontId="24" fillId="5" borderId="221"/>
    <xf numFmtId="0" fontId="37" fillId="15" borderId="220"/>
    <xf numFmtId="0" fontId="5" fillId="23" borderId="219"/>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6" fillId="0" borderId="222"/>
    <xf numFmtId="0" fontId="36" fillId="0" borderId="222"/>
    <xf numFmtId="0" fontId="5" fillId="23" borderId="219"/>
    <xf numFmtId="0" fontId="5" fillId="23" borderId="219"/>
    <xf numFmtId="0" fontId="5" fillId="23" borderId="219"/>
    <xf numFmtId="0" fontId="24" fillId="5" borderId="221"/>
    <xf numFmtId="0" fontId="5" fillId="23" borderId="219"/>
    <xf numFmtId="0" fontId="24" fillId="5" borderId="221"/>
    <xf numFmtId="0" fontId="5" fillId="23" borderId="219"/>
    <xf numFmtId="0" fontId="24" fillId="5" borderId="221"/>
    <xf numFmtId="0" fontId="5" fillId="23" borderId="219"/>
    <xf numFmtId="0" fontId="5" fillId="23" borderId="219"/>
    <xf numFmtId="0" fontId="24" fillId="5" borderId="221"/>
    <xf numFmtId="0" fontId="5" fillId="23" borderId="219"/>
    <xf numFmtId="0" fontId="24" fillId="5" borderId="221"/>
    <xf numFmtId="0" fontId="37" fillId="34" borderId="220" applyNumberFormat="0" applyAlignment="0" applyProtection="0"/>
    <xf numFmtId="0" fontId="5" fillId="23" borderId="219"/>
    <xf numFmtId="0" fontId="37" fillId="34" borderId="220" applyNumberFormat="0" applyAlignment="0" applyProtection="0"/>
    <xf numFmtId="0" fontId="5" fillId="23" borderId="219"/>
    <xf numFmtId="0" fontId="37" fillId="15" borderId="220"/>
    <xf numFmtId="0" fontId="25" fillId="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5" fillId="23" borderId="219"/>
    <xf numFmtId="0" fontId="24" fillId="5" borderId="221"/>
    <xf numFmtId="0" fontId="24" fillId="5" borderId="221"/>
    <xf numFmtId="0" fontId="5" fillId="23" borderId="219"/>
    <xf numFmtId="0" fontId="25" fillId="5" borderId="220"/>
    <xf numFmtId="0" fontId="25" fillId="5" borderId="220"/>
    <xf numFmtId="0" fontId="5" fillId="23" borderId="219"/>
    <xf numFmtId="0" fontId="5" fillId="23" borderId="219"/>
    <xf numFmtId="0" fontId="25" fillId="48" borderId="220" applyNumberFormat="0" applyAlignment="0" applyProtection="0"/>
    <xf numFmtId="0" fontId="37" fillId="34" borderId="220" applyNumberFormat="0" applyAlignment="0" applyProtection="0"/>
    <xf numFmtId="0" fontId="5" fillId="23" borderId="219"/>
    <xf numFmtId="0" fontId="24" fillId="5" borderId="221"/>
    <xf numFmtId="0" fontId="37" fillId="15" borderId="220"/>
    <xf numFmtId="0" fontId="24" fillId="5" borderId="221"/>
    <xf numFmtId="0" fontId="5" fillId="23" borderId="219"/>
    <xf numFmtId="0" fontId="5" fillId="23" borderId="219"/>
    <xf numFmtId="0" fontId="37" fillId="34" borderId="220" applyNumberFormat="0" applyAlignment="0" applyProtection="0"/>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6" fillId="0" borderId="222"/>
    <xf numFmtId="0" fontId="5" fillId="23" borderId="219"/>
    <xf numFmtId="0" fontId="5" fillId="23" borderId="219"/>
    <xf numFmtId="0" fontId="25" fillId="48" borderId="220" applyNumberFormat="0" applyAlignment="0" applyProtection="0"/>
    <xf numFmtId="0" fontId="5" fillId="23" borderId="219"/>
    <xf numFmtId="0" fontId="5" fillId="23" borderId="219"/>
    <xf numFmtId="0" fontId="5" fillId="23" borderId="219"/>
    <xf numFmtId="0" fontId="37" fillId="34" borderId="220" applyNumberFormat="0" applyAlignment="0" applyProtection="0"/>
    <xf numFmtId="0" fontId="37" fillId="15" borderId="220"/>
    <xf numFmtId="0" fontId="25" fillId="5" borderId="220"/>
    <xf numFmtId="0" fontId="5" fillId="23" borderId="219"/>
    <xf numFmtId="0" fontId="24" fillId="5" borderId="221"/>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23" borderId="219"/>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23" borderId="219"/>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34"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5" fillId="23" borderId="219"/>
    <xf numFmtId="0" fontId="24" fillId="5" borderId="221"/>
    <xf numFmtId="0" fontId="5" fillId="23" borderId="219"/>
    <xf numFmtId="0" fontId="24" fillId="5" borderId="221"/>
    <xf numFmtId="0" fontId="36" fillId="0" borderId="222"/>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5" fillId="23" borderId="219"/>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4" fillId="5" borderId="221"/>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5" borderId="221"/>
    <xf numFmtId="0" fontId="24" fillId="5" borderId="221"/>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5" fillId="48"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23" borderId="219"/>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5" fillId="23" borderId="219"/>
    <xf numFmtId="0" fontId="5" fillId="23" borderId="219"/>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5" fillId="48"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15" borderId="220"/>
    <xf numFmtId="0" fontId="25" fillId="5" borderId="220"/>
    <xf numFmtId="0" fontId="5" fillId="23" borderId="219"/>
    <xf numFmtId="0" fontId="37" fillId="15" borderId="220"/>
    <xf numFmtId="0" fontId="36" fillId="0" borderId="222"/>
    <xf numFmtId="0" fontId="25" fillId="5" borderId="22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37" fillId="15" borderId="220"/>
    <xf numFmtId="0" fontId="5" fillId="23" borderId="219"/>
    <xf numFmtId="0" fontId="36" fillId="0" borderId="222"/>
    <xf numFmtId="0" fontId="24" fillId="5" borderId="221"/>
    <xf numFmtId="0" fontId="36" fillId="0" borderId="222"/>
    <xf numFmtId="0" fontId="24" fillId="5" borderId="221"/>
    <xf numFmtId="0" fontId="37" fillId="15" borderId="220"/>
    <xf numFmtId="0" fontId="24" fillId="5" borderId="221"/>
    <xf numFmtId="0" fontId="5" fillId="23" borderId="219"/>
    <xf numFmtId="0" fontId="5" fillId="23" borderId="219"/>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24" fillId="5" borderId="221"/>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36" fillId="0" borderId="222"/>
    <xf numFmtId="0" fontId="5" fillId="23" borderId="219"/>
    <xf numFmtId="0" fontId="25" fillId="5" borderId="220"/>
    <xf numFmtId="0" fontId="37" fillId="15" borderId="220"/>
    <xf numFmtId="0" fontId="24" fillId="5" borderId="221"/>
    <xf numFmtId="0" fontId="5" fillId="23" borderId="219"/>
    <xf numFmtId="0" fontId="37" fillId="15" borderId="220"/>
    <xf numFmtId="0" fontId="25" fillId="5" borderId="220"/>
    <xf numFmtId="0" fontId="36" fillId="0" borderId="222"/>
    <xf numFmtId="0" fontId="5" fillId="23" borderId="219"/>
    <xf numFmtId="0" fontId="25" fillId="5" borderId="220"/>
    <xf numFmtId="0" fontId="5" fillId="23" borderId="219"/>
    <xf numFmtId="0" fontId="36" fillId="0" borderId="222"/>
    <xf numFmtId="0" fontId="24" fillId="5" borderId="221"/>
    <xf numFmtId="0" fontId="37" fillId="15" borderId="220"/>
    <xf numFmtId="0" fontId="24" fillId="5" borderId="221"/>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167" fontId="3" fillId="54" borderId="227">
      <alignment vertical="center"/>
    </xf>
    <xf numFmtId="167" fontId="3" fillId="54" borderId="227">
      <alignment vertical="center"/>
    </xf>
    <xf numFmtId="169" fontId="3" fillId="54" borderId="227">
      <alignment vertical="center"/>
    </xf>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0" fontId="25" fillId="48" borderId="220" applyNumberFormat="0" applyAlignment="0" applyProtection="0"/>
    <xf numFmtId="0" fontId="37" fillId="34" borderId="220" applyNumberFormat="0" applyAlignment="0" applyProtection="0"/>
    <xf numFmtId="0" fontId="5" fillId="47" borderId="219" applyNumberFormat="0" applyFont="0" applyAlignment="0" applyProtection="0"/>
    <xf numFmtId="0" fontId="24" fillId="48" borderId="221" applyNumberFormat="0" applyAlignment="0" applyProtection="0"/>
    <xf numFmtId="0" fontId="36" fillId="0" borderId="222" applyNumberFormat="0" applyFill="0" applyAlignment="0" applyProtection="0"/>
    <xf numFmtId="0" fontId="37" fillId="15" borderId="220"/>
    <xf numFmtId="0" fontId="24" fillId="5" borderId="221"/>
    <xf numFmtId="0" fontId="24" fillId="5" borderId="221"/>
    <xf numFmtId="0" fontId="25" fillId="5" borderId="220"/>
    <xf numFmtId="0" fontId="37" fillId="15" borderId="220"/>
    <xf numFmtId="0" fontId="36" fillId="0" borderId="222"/>
    <xf numFmtId="0" fontId="37" fillId="15" borderId="220"/>
    <xf numFmtId="0" fontId="36" fillId="0" borderId="222"/>
    <xf numFmtId="0" fontId="37" fillId="15" borderId="220"/>
    <xf numFmtId="0" fontId="25" fillId="5" borderId="220"/>
    <xf numFmtId="0" fontId="25" fillId="5" borderId="220"/>
    <xf numFmtId="0" fontId="24" fillId="5" borderId="221"/>
    <xf numFmtId="0" fontId="25" fillId="5" borderId="220"/>
    <xf numFmtId="0" fontId="25" fillId="5" borderId="220"/>
    <xf numFmtId="0" fontId="24" fillId="5" borderId="221"/>
    <xf numFmtId="0" fontId="36" fillId="0" borderId="222"/>
    <xf numFmtId="0" fontId="37" fillId="15" borderId="220"/>
    <xf numFmtId="0" fontId="36" fillId="0" borderId="222"/>
    <xf numFmtId="0" fontId="36" fillId="0" borderId="222"/>
    <xf numFmtId="0" fontId="37" fillId="15" borderId="220"/>
    <xf numFmtId="0" fontId="36" fillId="0" borderId="222"/>
    <xf numFmtId="0" fontId="36" fillId="0" borderId="222"/>
    <xf numFmtId="0" fontId="24" fillId="5" borderId="221"/>
    <xf numFmtId="0" fontId="36" fillId="0" borderId="222"/>
    <xf numFmtId="0" fontId="24" fillId="5" borderId="221"/>
    <xf numFmtId="0" fontId="24" fillId="5" borderId="221"/>
    <xf numFmtId="0" fontId="37" fillId="15" borderId="220"/>
    <xf numFmtId="0" fontId="37" fillId="15" borderId="220"/>
    <xf numFmtId="0" fontId="24" fillId="5" borderId="221"/>
    <xf numFmtId="0" fontId="37" fillId="15" borderId="220"/>
    <xf numFmtId="0" fontId="24" fillId="5" borderId="221"/>
    <xf numFmtId="0" fontId="37" fillId="15" borderId="220"/>
    <xf numFmtId="0" fontId="37" fillId="15" borderId="220"/>
    <xf numFmtId="0" fontId="24" fillId="5" borderId="221"/>
    <xf numFmtId="0" fontId="25" fillId="5" borderId="220"/>
    <xf numFmtId="0" fontId="24" fillId="5" borderId="221"/>
    <xf numFmtId="0" fontId="36" fillId="0" borderId="222"/>
    <xf numFmtId="0" fontId="36" fillId="0" borderId="222"/>
    <xf numFmtId="0" fontId="25" fillId="5" borderId="220"/>
    <xf numFmtId="0" fontId="25" fillId="5" borderId="220"/>
    <xf numFmtId="0" fontId="24" fillId="5" borderId="221"/>
    <xf numFmtId="0" fontId="25" fillId="5" borderId="220"/>
    <xf numFmtId="0" fontId="37" fillId="15" borderId="220"/>
    <xf numFmtId="0" fontId="36" fillId="0" borderId="222"/>
    <xf numFmtId="0" fontId="36" fillId="0" borderId="222"/>
    <xf numFmtId="0" fontId="24" fillId="5" borderId="221"/>
    <xf numFmtId="0" fontId="36" fillId="0" borderId="222"/>
    <xf numFmtId="0" fontId="25" fillId="5" borderId="220"/>
    <xf numFmtId="0" fontId="25" fillId="5" borderId="220"/>
    <xf numFmtId="0" fontId="37" fillId="15" borderId="220"/>
    <xf numFmtId="0" fontId="36" fillId="0" borderId="222"/>
    <xf numFmtId="0" fontId="37" fillId="15" borderId="220"/>
    <xf numFmtId="0" fontId="24" fillId="5" borderId="221"/>
    <xf numFmtId="0" fontId="25" fillId="5" borderId="220"/>
    <xf numFmtId="0" fontId="36" fillId="0" borderId="222"/>
    <xf numFmtId="0" fontId="24" fillId="5" borderId="221"/>
    <xf numFmtId="0" fontId="36" fillId="0" borderId="222"/>
    <xf numFmtId="0" fontId="36" fillId="0" borderId="222"/>
    <xf numFmtId="0" fontId="37" fillId="15" borderId="220"/>
    <xf numFmtId="0" fontId="37" fillId="15" borderId="220"/>
    <xf numFmtId="0" fontId="36" fillId="0" borderId="222"/>
    <xf numFmtId="0" fontId="25" fillId="5" borderId="220"/>
    <xf numFmtId="0" fontId="25" fillId="5" borderId="220"/>
    <xf numFmtId="0" fontId="37" fillId="15" borderId="220"/>
    <xf numFmtId="0" fontId="37" fillId="15" borderId="220"/>
    <xf numFmtId="0" fontId="36" fillId="0" borderId="222"/>
    <xf numFmtId="0" fontId="25" fillId="5" borderId="220"/>
    <xf numFmtId="0" fontId="36" fillId="0" borderId="222"/>
    <xf numFmtId="0" fontId="25" fillId="5" borderId="220"/>
    <xf numFmtId="0" fontId="24" fillId="5" borderId="221"/>
    <xf numFmtId="0" fontId="24" fillId="5" borderId="221"/>
    <xf numFmtId="0" fontId="36" fillId="0" borderId="222"/>
    <xf numFmtId="0" fontId="37" fillId="15" borderId="220"/>
    <xf numFmtId="0" fontId="25" fillId="5" borderId="220"/>
    <xf numFmtId="0" fontId="37" fillId="15" borderId="220"/>
    <xf numFmtId="0" fontId="36" fillId="0" borderId="222"/>
    <xf numFmtId="0" fontId="24" fillId="5" borderId="221"/>
    <xf numFmtId="0" fontId="25" fillId="5" borderId="220"/>
    <xf numFmtId="0" fontId="37" fillId="15" borderId="220"/>
    <xf numFmtId="0" fontId="36" fillId="0" borderId="222"/>
    <xf numFmtId="0" fontId="36" fillId="0" borderId="222"/>
    <xf numFmtId="0" fontId="24" fillId="5" borderId="221"/>
    <xf numFmtId="0" fontId="25" fillId="5" borderId="220"/>
    <xf numFmtId="0" fontId="36" fillId="0" borderId="222"/>
    <xf numFmtId="0" fontId="24" fillId="5" borderId="221"/>
    <xf numFmtId="0" fontId="24" fillId="5" borderId="221"/>
    <xf numFmtId="0" fontId="24" fillId="5" borderId="221"/>
    <xf numFmtId="0" fontId="24" fillId="5" borderId="221"/>
    <xf numFmtId="0" fontId="37" fillId="15" borderId="220"/>
    <xf numFmtId="0" fontId="25" fillId="5" borderId="220"/>
    <xf numFmtId="0" fontId="36" fillId="0" borderId="222"/>
    <xf numFmtId="0" fontId="37" fillId="15" borderId="220"/>
    <xf numFmtId="0" fontId="25" fillId="5" borderId="220"/>
    <xf numFmtId="0" fontId="25" fillId="5" borderId="220"/>
    <xf numFmtId="0" fontId="25" fillId="5" borderId="220"/>
    <xf numFmtId="0" fontId="37" fillId="15" borderId="220"/>
    <xf numFmtId="0" fontId="36" fillId="0" borderId="222"/>
    <xf numFmtId="0" fontId="37" fillId="15" borderId="220"/>
    <xf numFmtId="0" fontId="24" fillId="5" borderId="221"/>
    <xf numFmtId="0" fontId="25" fillId="5" borderId="220"/>
    <xf numFmtId="0" fontId="37" fillId="15" borderId="220"/>
    <xf numFmtId="0" fontId="37" fillId="15" borderId="220"/>
    <xf numFmtId="0" fontId="37" fillId="15" borderId="220"/>
    <xf numFmtId="0" fontId="37" fillId="15" borderId="220"/>
    <xf numFmtId="0" fontId="25" fillId="5" borderId="220"/>
    <xf numFmtId="0" fontId="24" fillId="5" borderId="221"/>
    <xf numFmtId="0" fontId="37" fillId="15" borderId="220"/>
    <xf numFmtId="0" fontId="25" fillId="5" borderId="220"/>
    <xf numFmtId="0" fontId="37" fillId="15" borderId="220"/>
    <xf numFmtId="0" fontId="36" fillId="0" borderId="222"/>
    <xf numFmtId="0" fontId="37" fillId="15" borderId="220"/>
    <xf numFmtId="0" fontId="24" fillId="5" borderId="221"/>
    <xf numFmtId="0" fontId="36" fillId="0" borderId="222"/>
    <xf numFmtId="0" fontId="37" fillId="15" borderId="220"/>
    <xf numFmtId="0" fontId="36" fillId="0" borderId="222"/>
    <xf numFmtId="0" fontId="36" fillId="0" borderId="222"/>
    <xf numFmtId="0" fontId="24" fillId="5" borderId="221"/>
    <xf numFmtId="0" fontId="36" fillId="0" borderId="222"/>
    <xf numFmtId="0" fontId="36" fillId="0" borderId="222"/>
    <xf numFmtId="0" fontId="37" fillId="15" borderId="220"/>
    <xf numFmtId="0" fontId="37" fillId="15" borderId="220"/>
    <xf numFmtId="0" fontId="36" fillId="0" borderId="222"/>
    <xf numFmtId="0" fontId="37" fillId="15" borderId="220"/>
    <xf numFmtId="0" fontId="25" fillId="5" borderId="220"/>
    <xf numFmtId="0" fontId="37" fillId="15" borderId="220"/>
    <xf numFmtId="0" fontId="24" fillId="5" borderId="221"/>
    <xf numFmtId="0" fontId="25" fillId="5" borderId="220"/>
    <xf numFmtId="0" fontId="24" fillId="5" borderId="221"/>
    <xf numFmtId="0" fontId="37" fillId="15" borderId="220"/>
    <xf numFmtId="0" fontId="37" fillId="15" borderId="220"/>
    <xf numFmtId="0" fontId="36" fillId="0" borderId="222"/>
    <xf numFmtId="0" fontId="25" fillId="5" borderId="220"/>
    <xf numFmtId="0" fontId="36" fillId="0" borderId="222"/>
    <xf numFmtId="0" fontId="25" fillId="5" borderId="220"/>
    <xf numFmtId="0" fontId="37" fillId="15" borderId="220"/>
    <xf numFmtId="0" fontId="24" fillId="5" borderId="221"/>
    <xf numFmtId="0" fontId="37" fillId="15" borderId="220"/>
    <xf numFmtId="0" fontId="24" fillId="5" borderId="221"/>
    <xf numFmtId="0" fontId="24" fillId="5" borderId="221"/>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0" fontId="37" fillId="15" borderId="220"/>
    <xf numFmtId="0" fontId="37" fillId="15" borderId="220"/>
    <xf numFmtId="0" fontId="36" fillId="0" borderId="222"/>
    <xf numFmtId="0" fontId="25" fillId="5" borderId="220"/>
    <xf numFmtId="0" fontId="25" fillId="5" borderId="220"/>
    <xf numFmtId="0" fontId="37" fillId="15" borderId="220"/>
    <xf numFmtId="0" fontId="36" fillId="0" borderId="222"/>
    <xf numFmtId="0" fontId="24" fillId="5" borderId="221"/>
    <xf numFmtId="0" fontId="25" fillId="5" borderId="220"/>
    <xf numFmtId="0" fontId="36" fillId="0" borderId="222"/>
    <xf numFmtId="0" fontId="25" fillId="5" borderId="220"/>
    <xf numFmtId="0" fontId="36" fillId="0" borderId="222"/>
    <xf numFmtId="0" fontId="37" fillId="15" borderId="220"/>
    <xf numFmtId="0" fontId="25" fillId="5" borderId="220"/>
    <xf numFmtId="0" fontId="37" fillId="15" borderId="220"/>
    <xf numFmtId="0" fontId="36" fillId="0" borderId="222"/>
    <xf numFmtId="0" fontId="25" fillId="5" borderId="220"/>
    <xf numFmtId="0" fontId="24" fillId="5" borderId="221"/>
    <xf numFmtId="0" fontId="25" fillId="48" borderId="220" applyNumberFormat="0" applyAlignment="0" applyProtection="0"/>
    <xf numFmtId="0" fontId="24" fillId="5" borderId="221"/>
    <xf numFmtId="0" fontId="37" fillId="15" borderId="220"/>
    <xf numFmtId="0" fontId="36" fillId="0" borderId="222"/>
    <xf numFmtId="0" fontId="24" fillId="5" borderId="221"/>
    <xf numFmtId="0" fontId="37" fillId="34" borderId="220" applyNumberFormat="0" applyAlignment="0" applyProtection="0"/>
    <xf numFmtId="0" fontId="25" fillId="5" borderId="220"/>
    <xf numFmtId="0" fontId="25" fillId="5" borderId="220"/>
    <xf numFmtId="0" fontId="24" fillId="48" borderId="221" applyNumberFormat="0" applyAlignment="0" applyProtection="0"/>
    <xf numFmtId="0" fontId="36" fillId="0" borderId="222"/>
    <xf numFmtId="0" fontId="36" fillId="0" borderId="222" applyNumberFormat="0" applyFill="0" applyAlignment="0" applyProtection="0"/>
    <xf numFmtId="0" fontId="36" fillId="0" borderId="222"/>
    <xf numFmtId="0" fontId="36" fillId="0" borderId="222"/>
    <xf numFmtId="0" fontId="37" fillId="15" borderId="220"/>
    <xf numFmtId="0" fontId="25" fillId="5" borderId="220"/>
    <xf numFmtId="0" fontId="37" fillId="15" borderId="220"/>
    <xf numFmtId="0" fontId="24" fillId="5" borderId="221"/>
    <xf numFmtId="0" fontId="24" fillId="5" borderId="221"/>
    <xf numFmtId="0" fontId="24" fillId="5" borderId="221"/>
    <xf numFmtId="0" fontId="37" fillId="15" borderId="220"/>
    <xf numFmtId="0" fontId="36" fillId="0" borderId="222"/>
    <xf numFmtId="0" fontId="24" fillId="5" borderId="221"/>
    <xf numFmtId="0" fontId="25" fillId="48" borderId="220" applyNumberFormat="0" applyAlignment="0" applyProtection="0"/>
    <xf numFmtId="0" fontId="24" fillId="5" borderId="221"/>
    <xf numFmtId="0" fontId="25" fillId="5" borderId="220"/>
    <xf numFmtId="0" fontId="25" fillId="5" borderId="220"/>
    <xf numFmtId="0" fontId="37" fillId="34" borderId="220" applyNumberFormat="0" applyAlignment="0" applyProtection="0"/>
    <xf numFmtId="0" fontId="25" fillId="5" borderId="220"/>
    <xf numFmtId="0" fontId="24" fillId="48" borderId="221" applyNumberFormat="0" applyAlignment="0" applyProtection="0"/>
    <xf numFmtId="0" fontId="36" fillId="0" borderId="222" applyNumberFormat="0" applyFill="0" applyAlignment="0" applyProtection="0"/>
    <xf numFmtId="0" fontId="36" fillId="0" borderId="222"/>
    <xf numFmtId="0" fontId="37" fillId="15" borderId="220"/>
    <xf numFmtId="0" fontId="24" fillId="5" borderId="221"/>
    <xf numFmtId="0" fontId="37" fillId="15" borderId="220"/>
    <xf numFmtId="0" fontId="25" fillId="5" borderId="220"/>
    <xf numFmtId="0" fontId="25" fillId="5" borderId="220"/>
    <xf numFmtId="0" fontId="24" fillId="5" borderId="221"/>
    <xf numFmtId="0" fontId="36" fillId="0" borderId="222"/>
    <xf numFmtId="0" fontId="25" fillId="48" borderId="220" applyNumberFormat="0" applyAlignment="0" applyProtection="0"/>
    <xf numFmtId="0" fontId="37" fillId="15" borderId="220"/>
    <xf numFmtId="0" fontId="24" fillId="5" borderId="221"/>
    <xf numFmtId="0" fontId="25" fillId="48" borderId="220" applyNumberFormat="0" applyAlignment="0" applyProtection="0"/>
    <xf numFmtId="0" fontId="25" fillId="5" borderId="220"/>
    <xf numFmtId="0" fontId="25" fillId="5" borderId="220"/>
    <xf numFmtId="0" fontId="37" fillId="34" borderId="220" applyNumberFormat="0" applyAlignment="0" applyProtection="0"/>
    <xf numFmtId="0" fontId="25" fillId="5" borderId="220"/>
    <xf numFmtId="0" fontId="24" fillId="48" borderId="221" applyNumberFormat="0" applyAlignment="0" applyProtection="0"/>
    <xf numFmtId="0" fontId="37" fillId="15" borderId="220"/>
    <xf numFmtId="0" fontId="36" fillId="0" borderId="222" applyNumberFormat="0" applyFill="0" applyAlignment="0" applyProtection="0"/>
    <xf numFmtId="0" fontId="24" fillId="5" borderId="221"/>
    <xf numFmtId="0" fontId="25" fillId="5" borderId="220"/>
    <xf numFmtId="0" fontId="25" fillId="5" borderId="220"/>
    <xf numFmtId="0" fontId="24" fillId="5" borderId="221"/>
    <xf numFmtId="0" fontId="37" fillId="15" borderId="220"/>
    <xf numFmtId="0" fontId="25" fillId="5" borderId="220"/>
    <xf numFmtId="0" fontId="37" fillId="15" borderId="220"/>
    <xf numFmtId="0" fontId="25" fillId="5" borderId="220"/>
    <xf numFmtId="0" fontId="25" fillId="48" borderId="220" applyNumberFormat="0" applyAlignment="0" applyProtection="0"/>
    <xf numFmtId="0" fontId="36" fillId="0" borderId="222"/>
    <xf numFmtId="0" fontId="24" fillId="5" borderId="221"/>
    <xf numFmtId="0" fontId="36" fillId="0" borderId="222"/>
    <xf numFmtId="0" fontId="37" fillId="34" borderId="220" applyNumberFormat="0" applyAlignment="0" applyProtection="0"/>
    <xf numFmtId="0" fontId="25" fillId="5" borderId="220"/>
    <xf numFmtId="0" fontId="24" fillId="48" borderId="221" applyNumberFormat="0" applyAlignment="0" applyProtection="0"/>
    <xf numFmtId="0" fontId="36" fillId="0" borderId="222" applyNumberFormat="0" applyFill="0" applyAlignment="0" applyProtection="0"/>
    <xf numFmtId="0" fontId="24" fillId="5" borderId="221"/>
    <xf numFmtId="0" fontId="37" fillId="34" borderId="220" applyNumberFormat="0" applyAlignment="0" applyProtection="0"/>
    <xf numFmtId="0" fontId="24" fillId="5" borderId="221"/>
    <xf numFmtId="0" fontId="36" fillId="0" borderId="222"/>
    <xf numFmtId="0" fontId="25" fillId="5" borderId="220"/>
    <xf numFmtId="0" fontId="24" fillId="5" borderId="221"/>
    <xf numFmtId="0" fontId="37" fillId="15" borderId="220"/>
    <xf numFmtId="0" fontId="36" fillId="0" borderId="222"/>
    <xf numFmtId="0" fontId="25" fillId="5" borderId="220"/>
    <xf numFmtId="0" fontId="36" fillId="0" borderId="222"/>
    <xf numFmtId="0" fontId="25" fillId="48" borderId="220" applyNumberFormat="0" applyAlignment="0" applyProtection="0"/>
    <xf numFmtId="0" fontId="25" fillId="5" borderId="220"/>
    <xf numFmtId="0" fontId="36" fillId="0" borderId="222"/>
    <xf numFmtId="0" fontId="36" fillId="0" borderId="222"/>
    <xf numFmtId="0" fontId="37" fillId="34" borderId="220" applyNumberFormat="0" applyAlignment="0" applyProtection="0"/>
    <xf numFmtId="0" fontId="25" fillId="5" borderId="220"/>
    <xf numFmtId="0" fontId="24" fillId="48" borderId="221" applyNumberFormat="0" applyAlignment="0" applyProtection="0"/>
    <xf numFmtId="0" fontId="37" fillId="15" borderId="220"/>
    <xf numFmtId="0" fontId="36" fillId="0" borderId="222" applyNumberFormat="0" applyFill="0" applyAlignment="0" applyProtection="0"/>
    <xf numFmtId="0" fontId="24" fillId="5" borderId="221"/>
    <xf numFmtId="0" fontId="37" fillId="15" borderId="220"/>
    <xf numFmtId="0" fontId="36" fillId="0" borderId="222"/>
    <xf numFmtId="0" fontId="37" fillId="15" borderId="220"/>
    <xf numFmtId="0" fontId="24" fillId="5" borderId="221"/>
    <xf numFmtId="0" fontId="25" fillId="5" borderId="220"/>
    <xf numFmtId="0" fontId="25" fillId="48" borderId="220" applyNumberFormat="0" applyAlignment="0" applyProtection="0"/>
    <xf numFmtId="0" fontId="36" fillId="0" borderId="222"/>
    <xf numFmtId="0" fontId="37" fillId="15" borderId="220"/>
    <xf numFmtId="0" fontId="36" fillId="0" borderId="222"/>
    <xf numFmtId="0" fontId="37" fillId="34" borderId="220" applyNumberFormat="0" applyAlignment="0" applyProtection="0"/>
    <xf numFmtId="0" fontId="24" fillId="5" borderId="221"/>
    <xf numFmtId="0" fontId="24" fillId="48" borderId="221" applyNumberFormat="0" applyAlignment="0" applyProtection="0"/>
    <xf numFmtId="0" fontId="36" fillId="0" borderId="222" applyNumberFormat="0" applyFill="0" applyAlignment="0" applyProtection="0"/>
    <xf numFmtId="0" fontId="25" fillId="5" borderId="220"/>
    <xf numFmtId="0" fontId="25" fillId="5" borderId="220"/>
    <xf numFmtId="0" fontId="25" fillId="5" borderId="220"/>
    <xf numFmtId="0" fontId="25" fillId="5" borderId="220"/>
    <xf numFmtId="0" fontId="25" fillId="48" borderId="220" applyNumberFormat="0" applyAlignment="0" applyProtection="0"/>
    <xf numFmtId="0" fontId="37" fillId="15" borderId="220"/>
    <xf numFmtId="0" fontId="37" fillId="34" borderId="220" applyNumberFormat="0" applyAlignment="0" applyProtection="0"/>
    <xf numFmtId="0" fontId="25" fillId="5" borderId="220"/>
    <xf numFmtId="0" fontId="24" fillId="48" borderId="221" applyNumberFormat="0" applyAlignment="0" applyProtection="0"/>
    <xf numFmtId="0" fontId="36" fillId="0" borderId="222" applyNumberFormat="0" applyFill="0" applyAlignment="0" applyProtection="0"/>
    <xf numFmtId="0" fontId="37" fillId="15" borderId="220"/>
    <xf numFmtId="0" fontId="24" fillId="5" borderId="221"/>
    <xf numFmtId="0" fontId="37" fillId="15" borderId="220"/>
    <xf numFmtId="0" fontId="36" fillId="0" borderId="222"/>
    <xf numFmtId="0" fontId="25" fillId="5" borderId="220"/>
    <xf numFmtId="0" fontId="37" fillId="15" borderId="220"/>
    <xf numFmtId="0" fontId="24" fillId="48" borderId="221" applyNumberFormat="0" applyAlignment="0" applyProtection="0"/>
    <xf numFmtId="0" fontId="36" fillId="0" borderId="222" applyNumberFormat="0" applyFill="0" applyAlignment="0" applyProtection="0"/>
    <xf numFmtId="0" fontId="36" fillId="0" borderId="222"/>
    <xf numFmtId="0" fontId="24" fillId="5" borderId="221"/>
    <xf numFmtId="0" fontId="25" fillId="5" borderId="220"/>
    <xf numFmtId="0" fontId="25" fillId="5" borderId="220"/>
    <xf numFmtId="0" fontId="37" fillId="15" borderId="220"/>
    <xf numFmtId="0" fontId="36" fillId="0" borderId="222"/>
    <xf numFmtId="0" fontId="25" fillId="48" borderId="220" applyNumberFormat="0" applyAlignment="0" applyProtection="0"/>
    <xf numFmtId="0" fontId="36" fillId="0" borderId="222"/>
    <xf numFmtId="0" fontId="24" fillId="5" borderId="221"/>
    <xf numFmtId="0" fontId="37" fillId="34" borderId="220" applyNumberFormat="0" applyAlignment="0" applyProtection="0"/>
    <xf numFmtId="0" fontId="25" fillId="5" borderId="220"/>
    <xf numFmtId="0" fontId="24" fillId="48" borderId="221" applyNumberFormat="0" applyAlignment="0" applyProtection="0"/>
    <xf numFmtId="0" fontId="36" fillId="0" borderId="222" applyNumberFormat="0" applyFill="0" applyAlignment="0" applyProtection="0"/>
    <xf numFmtId="0" fontId="24" fillId="5" borderId="221"/>
    <xf numFmtId="0" fontId="25" fillId="48" borderId="220" applyNumberFormat="0" applyAlignment="0" applyProtection="0"/>
    <xf numFmtId="0" fontId="36" fillId="0" borderId="222"/>
    <xf numFmtId="0" fontId="37" fillId="34" borderId="220" applyNumberFormat="0" applyAlignment="0" applyProtection="0"/>
    <xf numFmtId="0" fontId="36" fillId="0" borderId="222"/>
    <xf numFmtId="0" fontId="24" fillId="48" borderId="221" applyNumberFormat="0" applyAlignment="0" applyProtection="0"/>
    <xf numFmtId="0" fontId="36" fillId="0" borderId="222"/>
    <xf numFmtId="0" fontId="36" fillId="0" borderId="222" applyNumberFormat="0" applyFill="0" applyAlignment="0" applyProtection="0"/>
    <xf numFmtId="0" fontId="25" fillId="48" borderId="220" applyNumberFormat="0" applyAlignment="0" applyProtection="0"/>
    <xf numFmtId="0" fontId="37" fillId="34" borderId="220" applyNumberFormat="0" applyAlignment="0" applyProtection="0"/>
    <xf numFmtId="0" fontId="36" fillId="0" borderId="222"/>
    <xf numFmtId="0" fontId="24" fillId="48" borderId="221" applyNumberFormat="0" applyAlignment="0" applyProtection="0"/>
    <xf numFmtId="0" fontId="36" fillId="0" borderId="222" applyNumberFormat="0" applyFill="0" applyAlignment="0" applyProtection="0"/>
    <xf numFmtId="0" fontId="25" fillId="48" borderId="220" applyNumberFormat="0" applyAlignment="0" applyProtection="0"/>
    <xf numFmtId="0" fontId="37" fillId="34" borderId="220" applyNumberFormat="0" applyAlignment="0" applyProtection="0"/>
    <xf numFmtId="0" fontId="24" fillId="48" borderId="221" applyNumberFormat="0" applyAlignment="0" applyProtection="0"/>
    <xf numFmtId="0" fontId="36" fillId="0" borderId="222" applyNumberFormat="0" applyFill="0" applyAlignment="0" applyProtection="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0" fontId="5" fillId="23" borderId="219"/>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5" borderId="220"/>
    <xf numFmtId="0" fontId="5" fillId="23" borderId="219"/>
    <xf numFmtId="0" fontId="5" fillId="23" borderId="219"/>
    <xf numFmtId="0" fontId="37" fillId="34" borderId="220" applyNumberFormat="0" applyAlignment="0" applyProtection="0"/>
    <xf numFmtId="0" fontId="5" fillId="23" borderId="219"/>
    <xf numFmtId="0" fontId="37" fillId="34" borderId="220" applyNumberFormat="0" applyAlignment="0" applyProtection="0"/>
    <xf numFmtId="0" fontId="24" fillId="5" borderId="221"/>
    <xf numFmtId="0" fontId="5" fillId="23" borderId="219"/>
    <xf numFmtId="0" fontId="5" fillId="23" borderId="219"/>
    <xf numFmtId="0" fontId="5" fillId="23" borderId="219"/>
    <xf numFmtId="0" fontId="5" fillId="23" borderId="219"/>
    <xf numFmtId="0" fontId="36" fillId="0" borderId="222"/>
    <xf numFmtId="0" fontId="5" fillId="23" borderId="219"/>
    <xf numFmtId="0" fontId="5" fillId="23" borderId="219"/>
    <xf numFmtId="0" fontId="24" fillId="5" borderId="221"/>
    <xf numFmtId="0" fontId="25" fillId="5" borderId="220"/>
    <xf numFmtId="0" fontId="5" fillId="23" borderId="219"/>
    <xf numFmtId="0" fontId="5" fillId="23" borderId="219"/>
    <xf numFmtId="0" fontId="5" fillId="23" borderId="219"/>
    <xf numFmtId="0" fontId="36" fillId="0" borderId="222"/>
    <xf numFmtId="0" fontId="5" fillId="23" borderId="219"/>
    <xf numFmtId="0" fontId="37" fillId="15" borderId="220"/>
    <xf numFmtId="0" fontId="5" fillId="23" borderId="219"/>
    <xf numFmtId="0" fontId="25" fillId="48"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15" borderId="220"/>
    <xf numFmtId="0" fontId="25" fillId="5" borderId="220"/>
    <xf numFmtId="0" fontId="36" fillId="0" borderId="222"/>
    <xf numFmtId="0" fontId="5" fillId="23" borderId="219"/>
    <xf numFmtId="0" fontId="25" fillId="5" borderId="220"/>
    <xf numFmtId="0" fontId="5" fillId="23" borderId="219"/>
    <xf numFmtId="0" fontId="24" fillId="5" borderId="221"/>
    <xf numFmtId="0" fontId="5" fillId="23" borderId="219"/>
    <xf numFmtId="0" fontId="25" fillId="5" borderId="220"/>
    <xf numFmtId="0" fontId="5" fillId="23" borderId="219"/>
    <xf numFmtId="0" fontId="25" fillId="48" borderId="220" applyNumberFormat="0" applyAlignment="0" applyProtection="0"/>
    <xf numFmtId="0" fontId="24" fillId="5" borderId="221"/>
    <xf numFmtId="0" fontId="5" fillId="23" borderId="219"/>
    <xf numFmtId="0" fontId="36" fillId="0" borderId="222"/>
    <xf numFmtId="0" fontId="24" fillId="5" borderId="221"/>
    <xf numFmtId="0" fontId="5" fillId="23" borderId="219"/>
    <xf numFmtId="0" fontId="5" fillId="23" borderId="219"/>
    <xf numFmtId="0" fontId="24" fillId="5" borderId="221"/>
    <xf numFmtId="0" fontId="24" fillId="5" borderId="221"/>
    <xf numFmtId="0" fontId="5" fillId="23" borderId="219"/>
    <xf numFmtId="0" fontId="37" fillId="15" borderId="220"/>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24" fillId="5" borderId="221"/>
    <xf numFmtId="0" fontId="37" fillId="15" borderId="220"/>
    <xf numFmtId="0" fontId="24" fillId="5" borderId="221"/>
    <xf numFmtId="0" fontId="36" fillId="0" borderId="222"/>
    <xf numFmtId="0" fontId="24" fillId="5" borderId="221"/>
    <xf numFmtId="0" fontId="5" fillId="23" borderId="219"/>
    <xf numFmtId="0" fontId="24" fillId="5" borderId="221"/>
    <xf numFmtId="0" fontId="25" fillId="48" borderId="220" applyNumberFormat="0" applyAlignment="0" applyProtection="0"/>
    <xf numFmtId="0" fontId="5" fillId="23" borderId="219"/>
    <xf numFmtId="0" fontId="5" fillId="23" borderId="219"/>
    <xf numFmtId="0" fontId="25" fillId="5" borderId="220"/>
    <xf numFmtId="0" fontId="24" fillId="5" borderId="221"/>
    <xf numFmtId="0" fontId="37" fillId="15" borderId="220"/>
    <xf numFmtId="0" fontId="5" fillId="23" borderId="219"/>
    <xf numFmtId="0" fontId="5" fillId="23" borderId="219"/>
    <xf numFmtId="0" fontId="5" fillId="23" borderId="219"/>
    <xf numFmtId="0" fontId="5" fillId="23" borderId="219"/>
    <xf numFmtId="0" fontId="5" fillId="23" borderId="219"/>
    <xf numFmtId="0" fontId="24" fillId="5" borderId="221"/>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6" fillId="0" borderId="222"/>
    <xf numFmtId="0" fontId="36" fillId="0" borderId="222"/>
    <xf numFmtId="0" fontId="5" fillId="23" borderId="219"/>
    <xf numFmtId="0" fontId="5" fillId="23" borderId="219"/>
    <xf numFmtId="0" fontId="5" fillId="23" borderId="219"/>
    <xf numFmtId="0" fontId="24" fillId="5" borderId="221"/>
    <xf numFmtId="0" fontId="5" fillId="23" borderId="219"/>
    <xf numFmtId="0" fontId="24" fillId="5" borderId="221"/>
    <xf numFmtId="0" fontId="5" fillId="23" borderId="219"/>
    <xf numFmtId="0" fontId="24" fillId="5" borderId="221"/>
    <xf numFmtId="0" fontId="5" fillId="23" borderId="219"/>
    <xf numFmtId="0" fontId="5" fillId="23" borderId="219"/>
    <xf numFmtId="0" fontId="24" fillId="5" borderId="221"/>
    <xf numFmtId="0" fontId="5" fillId="23" borderId="219"/>
    <xf numFmtId="0" fontId="24" fillId="5" borderId="221"/>
    <xf numFmtId="0" fontId="37" fillId="34" borderId="220" applyNumberFormat="0" applyAlignment="0" applyProtection="0"/>
    <xf numFmtId="0" fontId="5" fillId="23" borderId="219"/>
    <xf numFmtId="0" fontId="37" fillId="34" borderId="220" applyNumberFormat="0" applyAlignment="0" applyProtection="0"/>
    <xf numFmtId="0" fontId="5" fillId="23" borderId="219"/>
    <xf numFmtId="0" fontId="37" fillId="15" borderId="220"/>
    <xf numFmtId="0" fontId="25" fillId="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5" fillId="23" borderId="219"/>
    <xf numFmtId="0" fontId="24" fillId="5" borderId="221"/>
    <xf numFmtId="0" fontId="24" fillId="5" borderId="221"/>
    <xf numFmtId="0" fontId="5" fillId="23" borderId="219"/>
    <xf numFmtId="0" fontId="25" fillId="5" borderId="220"/>
    <xf numFmtId="0" fontId="25" fillId="5" borderId="220"/>
    <xf numFmtId="0" fontId="5" fillId="23" borderId="219"/>
    <xf numFmtId="0" fontId="5" fillId="23" borderId="219"/>
    <xf numFmtId="0" fontId="25" fillId="48" borderId="220" applyNumberFormat="0" applyAlignment="0" applyProtection="0"/>
    <xf numFmtId="0" fontId="37" fillId="34" borderId="220" applyNumberFormat="0" applyAlignment="0" applyProtection="0"/>
    <xf numFmtId="0" fontId="5" fillId="23" borderId="219"/>
    <xf numFmtId="0" fontId="24" fillId="5" borderId="221"/>
    <xf numFmtId="0" fontId="37" fillId="15" borderId="220"/>
    <xf numFmtId="0" fontId="24" fillId="5" borderId="221"/>
    <xf numFmtId="0" fontId="5" fillId="23" borderId="219"/>
    <xf numFmtId="0" fontId="5" fillId="23" borderId="219"/>
    <xf numFmtId="0" fontId="37" fillId="34" borderId="220" applyNumberFormat="0" applyAlignment="0" applyProtection="0"/>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37" fillId="34"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6" fillId="0" borderId="222"/>
    <xf numFmtId="0" fontId="5" fillId="23" borderId="219"/>
    <xf numFmtId="0" fontId="5" fillId="23" borderId="219"/>
    <xf numFmtId="0" fontId="25" fillId="48" borderId="220" applyNumberFormat="0" applyAlignment="0" applyProtection="0"/>
    <xf numFmtId="0" fontId="5" fillId="23" borderId="219"/>
    <xf numFmtId="0" fontId="5" fillId="23" borderId="219"/>
    <xf numFmtId="0" fontId="5" fillId="23" borderId="219"/>
    <xf numFmtId="0" fontId="37" fillId="34" borderId="220" applyNumberFormat="0" applyAlignment="0" applyProtection="0"/>
    <xf numFmtId="0" fontId="37" fillId="15" borderId="220"/>
    <xf numFmtId="0" fontId="25" fillId="5" borderId="220"/>
    <xf numFmtId="0" fontId="5" fillId="23" borderId="219"/>
    <xf numFmtId="0" fontId="24" fillId="5" borderId="221"/>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23" borderId="219"/>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23" borderId="219"/>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34"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5" fillId="23" borderId="219"/>
    <xf numFmtId="0" fontId="24" fillId="5" borderId="221"/>
    <xf numFmtId="0" fontId="5" fillId="23" borderId="219"/>
    <xf numFmtId="0" fontId="24" fillId="5" borderId="221"/>
    <xf numFmtId="0" fontId="36" fillId="0" borderId="222"/>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5" fillId="23" borderId="219"/>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4" fillId="5" borderId="221"/>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5" borderId="221"/>
    <xf numFmtId="0" fontId="24" fillId="5" borderId="221"/>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5" fillId="48"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23" borderId="219"/>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5" fillId="23" borderId="219"/>
    <xf numFmtId="0" fontId="5" fillId="23" borderId="219"/>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5" fillId="48" borderId="220" applyNumberFormat="0" applyAlignment="0" applyProtection="0"/>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37" fillId="15" borderId="220"/>
    <xf numFmtId="0" fontId="25" fillId="5" borderId="220"/>
    <xf numFmtId="0" fontId="5" fillId="23" borderId="219"/>
    <xf numFmtId="0" fontId="37" fillId="15" borderId="220"/>
    <xf numFmtId="0" fontId="36" fillId="0" borderId="222"/>
    <xf numFmtId="0" fontId="25" fillId="5" borderId="22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37" fillId="15" borderId="220"/>
    <xf numFmtId="0" fontId="5" fillId="23" borderId="219"/>
    <xf numFmtId="0" fontId="36" fillId="0" borderId="222"/>
    <xf numFmtId="0" fontId="24" fillId="5" borderId="221"/>
    <xf numFmtId="0" fontId="36" fillId="0" borderId="222"/>
    <xf numFmtId="0" fontId="24" fillId="5" borderId="221"/>
    <xf numFmtId="0" fontId="37" fillId="15" borderId="220"/>
    <xf numFmtId="0" fontId="24" fillId="5" borderId="221"/>
    <xf numFmtId="0" fontId="5" fillId="23" borderId="219"/>
    <xf numFmtId="0" fontId="5" fillId="23" borderId="219"/>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24" fillId="5" borderId="221"/>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36" fillId="0" borderId="222"/>
    <xf numFmtId="0" fontId="5" fillId="23" borderId="219"/>
    <xf numFmtId="0" fontId="25" fillId="5" borderId="220"/>
    <xf numFmtId="0" fontId="37" fillId="15" borderId="220"/>
    <xf numFmtId="0" fontId="24" fillId="5" borderId="221"/>
    <xf numFmtId="0" fontId="5" fillId="23" borderId="219"/>
    <xf numFmtId="0" fontId="37" fillId="15" borderId="220"/>
    <xf numFmtId="0" fontId="25" fillId="5" borderId="220"/>
    <xf numFmtId="0" fontId="36" fillId="0" borderId="222"/>
    <xf numFmtId="0" fontId="5" fillId="23" borderId="219"/>
    <xf numFmtId="0" fontId="25" fillId="5" borderId="220"/>
    <xf numFmtId="0" fontId="5" fillId="23" borderId="219"/>
    <xf numFmtId="0" fontId="36" fillId="0" borderId="222"/>
    <xf numFmtId="0" fontId="24" fillId="5" borderId="221"/>
    <xf numFmtId="0" fontId="37" fillId="15" borderId="220"/>
    <xf numFmtId="0" fontId="24" fillId="5" borderId="221"/>
    <xf numFmtId="0" fontId="5" fillId="23" borderId="219"/>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5" fillId="23" borderId="219"/>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5" fillId="47" borderId="219" applyNumberFormat="0" applyFon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4" fillId="5" borderId="221"/>
    <xf numFmtId="0" fontId="25" fillId="5" borderId="220"/>
    <xf numFmtId="0" fontId="36" fillId="0" borderId="222"/>
    <xf numFmtId="0" fontId="37" fillId="15" borderId="220"/>
    <xf numFmtId="0" fontId="5" fillId="23" borderId="219"/>
    <xf numFmtId="0" fontId="25" fillId="5" borderId="220"/>
    <xf numFmtId="0" fontId="24" fillId="5" borderId="221"/>
    <xf numFmtId="0" fontId="36" fillId="0" borderId="222"/>
    <xf numFmtId="0" fontId="37" fillId="15" borderId="220"/>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25" fillId="48"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37" fillId="34" borderId="220" applyNumberFormat="0" applyAlignment="0" applyProtection="0"/>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4" fillId="5" borderId="221"/>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5" fillId="5" borderId="22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24" fillId="48" borderId="221" applyNumberFormat="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applyNumberFormat="0" applyFill="0" applyAlignment="0" applyProtection="0"/>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6" fillId="0" borderId="222"/>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37" fillId="15" borderId="220"/>
    <xf numFmtId="0" fontId="24" fillId="5" borderId="221"/>
    <xf numFmtId="0" fontId="25" fillId="5" borderId="220"/>
    <xf numFmtId="0" fontId="36" fillId="0" borderId="222"/>
    <xf numFmtId="0" fontId="37" fillId="15" borderId="220"/>
    <xf numFmtId="0" fontId="24" fillId="5" borderId="221"/>
    <xf numFmtId="0" fontId="25" fillId="5" borderId="220"/>
    <xf numFmtId="0" fontId="36" fillId="0" borderId="222"/>
    <xf numFmtId="0" fontId="37" fillId="15" borderId="220"/>
    <xf numFmtId="0" fontId="25" fillId="5" borderId="220"/>
    <xf numFmtId="0" fontId="24" fillId="5" borderId="221"/>
    <xf numFmtId="0" fontId="36" fillId="0" borderId="222"/>
    <xf numFmtId="0" fontId="37" fillId="15" borderId="220"/>
    <xf numFmtId="167" fontId="3" fillId="54" borderId="227">
      <alignment vertical="center"/>
    </xf>
    <xf numFmtId="167" fontId="3" fillId="54" borderId="227">
      <alignment vertical="center"/>
    </xf>
    <xf numFmtId="169" fontId="3" fillId="54" borderId="227">
      <alignment vertical="center"/>
    </xf>
    <xf numFmtId="171" fontId="70" fillId="55" borderId="228">
      <alignment horizontal="left" vertical="center"/>
    </xf>
    <xf numFmtId="171" fontId="70" fillId="55" borderId="228">
      <alignment horizontal="left" vertical="center"/>
    </xf>
    <xf numFmtId="169" fontId="3" fillId="54" borderId="227">
      <alignment vertical="center"/>
    </xf>
    <xf numFmtId="169" fontId="3" fillId="54" borderId="227">
      <alignment vertical="center"/>
    </xf>
    <xf numFmtId="171" fontId="70" fillId="55" borderId="228">
      <alignment horizontal="left" vertical="center"/>
    </xf>
    <xf numFmtId="169" fontId="3" fillId="54" borderId="227">
      <alignment vertical="center"/>
    </xf>
    <xf numFmtId="171" fontId="70" fillId="55" borderId="228">
      <alignment horizontal="left" vertical="center"/>
    </xf>
    <xf numFmtId="169" fontId="3" fillId="54" borderId="227">
      <alignment vertical="center"/>
    </xf>
    <xf numFmtId="171" fontId="70" fillId="55" borderId="228">
      <alignment horizontal="left" vertical="center"/>
    </xf>
    <xf numFmtId="169" fontId="3" fillId="54" borderId="227">
      <alignment vertical="center"/>
    </xf>
    <xf numFmtId="171" fontId="70" fillId="55" borderId="228">
      <alignment horizontal="left" vertical="center"/>
    </xf>
    <xf numFmtId="171" fontId="70" fillId="55" borderId="228">
      <alignment horizontal="left" vertical="center"/>
    </xf>
    <xf numFmtId="169" fontId="3" fillId="54" borderId="227">
      <alignment vertical="center"/>
    </xf>
    <xf numFmtId="0" fontId="5" fillId="0" borderId="0"/>
    <xf numFmtId="43" fontId="5" fillId="0" borderId="0" applyFill="0" applyBorder="0" applyAlignment="0" applyProtection="0"/>
    <xf numFmtId="0" fontId="8" fillId="47" borderId="219" applyNumberFormat="0" applyFont="0" applyAlignment="0" applyProtection="0"/>
    <xf numFmtId="0" fontId="24" fillId="48" borderId="221" applyNumberFormat="0" applyAlignment="0" applyProtection="0"/>
    <xf numFmtId="0" fontId="25" fillId="48" borderId="220" applyNumberFormat="0" applyAlignment="0" applyProtection="0"/>
    <xf numFmtId="0" fontId="36" fillId="0" borderId="222" applyNumberFormat="0" applyFill="0" applyAlignment="0" applyProtection="0"/>
    <xf numFmtId="0" fontId="37" fillId="34" borderId="220" applyNumberFormat="0" applyAlignment="0" applyProtection="0"/>
    <xf numFmtId="0" fontId="25" fillId="48" borderId="220" applyNumberFormat="0" applyAlignment="0" applyProtection="0"/>
    <xf numFmtId="0" fontId="24" fillId="48" borderId="221" applyNumberFormat="0" applyAlignment="0" applyProtection="0"/>
    <xf numFmtId="0" fontId="36" fillId="0" borderId="222" applyNumberFormat="0" applyFill="0" applyAlignment="0" applyProtection="0"/>
    <xf numFmtId="0" fontId="37" fillId="34" borderId="220" applyNumberFormat="0" applyAlignment="0" applyProtection="0"/>
    <xf numFmtId="44" fontId="5" fillId="0" borderId="0"/>
    <xf numFmtId="171" fontId="70" fillId="55" borderId="236">
      <alignment horizontal="left" vertical="center"/>
    </xf>
    <xf numFmtId="169" fontId="3" fillId="54" borderId="234">
      <alignment vertical="center"/>
    </xf>
    <xf numFmtId="171" fontId="70" fillId="55" borderId="236">
      <alignment horizontal="left" vertical="center"/>
    </xf>
    <xf numFmtId="169" fontId="3" fillId="54" borderId="234">
      <alignment vertical="center"/>
    </xf>
    <xf numFmtId="171" fontId="70" fillId="55" borderId="245">
      <alignment horizontal="left" vertical="center"/>
    </xf>
    <xf numFmtId="169" fontId="3" fillId="54" borderId="242">
      <alignment vertical="center"/>
    </xf>
    <xf numFmtId="171" fontId="70" fillId="55" borderId="243">
      <alignment horizontal="left" vertical="center"/>
    </xf>
    <xf numFmtId="167" fontId="3" fillId="54" borderId="246">
      <alignment vertical="center"/>
    </xf>
    <xf numFmtId="171" fontId="70" fillId="55" borderId="231">
      <alignment horizontal="left" vertical="center"/>
    </xf>
    <xf numFmtId="171" fontId="70" fillId="55" borderId="243">
      <alignment horizontal="left" vertical="center"/>
    </xf>
    <xf numFmtId="167" fontId="3" fillId="54" borderId="238">
      <alignment vertical="center"/>
    </xf>
    <xf numFmtId="167" fontId="3" fillId="54" borderId="234">
      <alignment vertical="center"/>
    </xf>
    <xf numFmtId="167" fontId="3" fillId="54" borderId="244">
      <alignment vertical="center"/>
    </xf>
    <xf numFmtId="169" fontId="3" fillId="54" borderId="246">
      <alignment vertical="center"/>
    </xf>
    <xf numFmtId="167" fontId="3" fillId="54" borderId="234">
      <alignment vertical="center"/>
    </xf>
    <xf numFmtId="169" fontId="3" fillId="54" borderId="240">
      <alignment vertical="center"/>
    </xf>
    <xf numFmtId="169" fontId="3" fillId="54" borderId="244">
      <alignment vertical="center"/>
    </xf>
    <xf numFmtId="167" fontId="3" fillId="54" borderId="238">
      <alignment vertical="center"/>
    </xf>
    <xf numFmtId="167" fontId="3" fillId="54" borderId="238">
      <alignment vertical="center"/>
    </xf>
    <xf numFmtId="167" fontId="3" fillId="54" borderId="240">
      <alignment vertical="center"/>
    </xf>
    <xf numFmtId="167" fontId="3" fillId="54" borderId="246">
      <alignment vertical="center"/>
    </xf>
    <xf numFmtId="171" fontId="70" fillId="55" borderId="241">
      <alignment horizontal="left" vertical="center"/>
    </xf>
    <xf numFmtId="171" fontId="70" fillId="55" borderId="243">
      <alignment horizontal="left" vertical="center"/>
    </xf>
    <xf numFmtId="171" fontId="70" fillId="55" borderId="243">
      <alignment horizontal="left" vertical="center"/>
    </xf>
    <xf numFmtId="169" fontId="3" fillId="54" borderId="242">
      <alignment vertical="center"/>
    </xf>
    <xf numFmtId="169" fontId="3" fillId="54" borderId="244">
      <alignment vertical="center"/>
    </xf>
    <xf numFmtId="44" fontId="5" fillId="0" borderId="0"/>
    <xf numFmtId="167" fontId="3" fillId="54" borderId="234">
      <alignment vertical="center"/>
    </xf>
    <xf numFmtId="167" fontId="3" fillId="54" borderId="242">
      <alignment vertical="center"/>
    </xf>
    <xf numFmtId="167" fontId="3" fillId="54" borderId="240">
      <alignment vertical="center"/>
    </xf>
    <xf numFmtId="167" fontId="3" fillId="54" borderId="244">
      <alignment vertical="center"/>
    </xf>
    <xf numFmtId="171" fontId="70" fillId="55" borderId="241">
      <alignment horizontal="left" vertical="center"/>
    </xf>
    <xf numFmtId="171" fontId="70" fillId="55" borderId="241">
      <alignment horizontal="left" vertical="center"/>
    </xf>
    <xf numFmtId="171" fontId="70" fillId="55" borderId="245">
      <alignment horizontal="left" vertical="center"/>
    </xf>
    <xf numFmtId="169" fontId="3" fillId="54" borderId="238">
      <alignment vertical="center"/>
    </xf>
    <xf numFmtId="169" fontId="3" fillId="54" borderId="246">
      <alignment vertical="center"/>
    </xf>
    <xf numFmtId="171" fontId="70" fillId="55" borderId="243">
      <alignment horizontal="left" vertical="center"/>
    </xf>
    <xf numFmtId="169" fontId="3" fillId="54" borderId="244">
      <alignment vertical="center"/>
    </xf>
    <xf numFmtId="167" fontId="3" fillId="54" borderId="242">
      <alignment vertical="center"/>
    </xf>
    <xf numFmtId="171" fontId="70" fillId="55" borderId="239">
      <alignment horizontal="left" vertical="center"/>
    </xf>
    <xf numFmtId="171" fontId="70" fillId="55" borderId="236">
      <alignment horizontal="left" vertical="center"/>
    </xf>
    <xf numFmtId="171" fontId="70" fillId="55" borderId="245">
      <alignment horizontal="left" vertical="center"/>
    </xf>
    <xf numFmtId="171" fontId="70" fillId="55" borderId="247">
      <alignment horizontal="left" vertical="center"/>
    </xf>
    <xf numFmtId="169" fontId="3" fillId="54" borderId="242">
      <alignment vertical="center"/>
    </xf>
    <xf numFmtId="169" fontId="3" fillId="54" borderId="240">
      <alignment vertical="center"/>
    </xf>
    <xf numFmtId="171" fontId="70" fillId="55" borderId="245">
      <alignment horizontal="left" vertical="center"/>
    </xf>
    <xf numFmtId="169" fontId="3" fillId="54" borderId="234">
      <alignment vertical="center"/>
    </xf>
    <xf numFmtId="169" fontId="3" fillId="54" borderId="240">
      <alignment vertical="center"/>
    </xf>
    <xf numFmtId="44" fontId="5" fillId="0" borderId="0"/>
    <xf numFmtId="171" fontId="70" fillId="55" borderId="247">
      <alignment horizontal="left" vertical="center"/>
    </xf>
    <xf numFmtId="171" fontId="70" fillId="55" borderId="239">
      <alignment horizontal="left" vertical="center"/>
    </xf>
    <xf numFmtId="44" fontId="5" fillId="0" borderId="0"/>
    <xf numFmtId="171" fontId="70" fillId="55" borderId="243">
      <alignment horizontal="left" vertical="center"/>
    </xf>
    <xf numFmtId="169" fontId="3" fillId="54" borderId="240">
      <alignment vertical="center"/>
    </xf>
    <xf numFmtId="167" fontId="3" fillId="54" borderId="229">
      <alignment vertical="center"/>
    </xf>
    <xf numFmtId="167" fontId="3" fillId="54" borderId="229">
      <alignment vertical="center"/>
    </xf>
    <xf numFmtId="171" fontId="70" fillId="55" borderId="247">
      <alignment horizontal="left" vertical="center"/>
    </xf>
    <xf numFmtId="169" fontId="3" fillId="54" borderId="229">
      <alignment vertical="center"/>
    </xf>
    <xf numFmtId="171" fontId="70" fillId="55" borderId="243">
      <alignment horizontal="left" vertical="center"/>
    </xf>
    <xf numFmtId="171" fontId="70" fillId="55" borderId="236">
      <alignment horizontal="left" vertical="center"/>
    </xf>
    <xf numFmtId="169" fontId="3" fillId="54" borderId="234">
      <alignment vertical="center"/>
    </xf>
    <xf numFmtId="171" fontId="70" fillId="55" borderId="236">
      <alignment horizontal="left" vertical="center"/>
    </xf>
    <xf numFmtId="167" fontId="3" fillId="54" borderId="242">
      <alignment vertical="center"/>
    </xf>
    <xf numFmtId="171" fontId="70" fillId="55" borderId="245">
      <alignment horizontal="left" vertical="center"/>
    </xf>
    <xf numFmtId="167" fontId="3" fillId="54" borderId="246">
      <alignment vertical="center"/>
    </xf>
    <xf numFmtId="169" fontId="3" fillId="54" borderId="244">
      <alignment vertical="center"/>
    </xf>
    <xf numFmtId="169" fontId="3" fillId="54" borderId="246">
      <alignment vertical="center"/>
    </xf>
    <xf numFmtId="171" fontId="70" fillId="55" borderId="241">
      <alignment horizontal="left" vertical="center"/>
    </xf>
    <xf numFmtId="171" fontId="70" fillId="55" borderId="243">
      <alignment horizontal="left" vertical="center"/>
    </xf>
    <xf numFmtId="169" fontId="3" fillId="54" borderId="242">
      <alignment vertical="center"/>
    </xf>
    <xf numFmtId="169" fontId="3" fillId="54" borderId="234">
      <alignment vertical="center"/>
    </xf>
    <xf numFmtId="167" fontId="3" fillId="54" borderId="234">
      <alignment vertical="center"/>
    </xf>
    <xf numFmtId="171" fontId="70" fillId="55" borderId="236">
      <alignment horizontal="left" vertical="center"/>
    </xf>
    <xf numFmtId="44" fontId="5" fillId="0" borderId="0"/>
    <xf numFmtId="171" fontId="70" fillId="55" borderId="241">
      <alignment horizontal="left" vertical="center"/>
    </xf>
    <xf numFmtId="169" fontId="3" fillId="54" borderId="242">
      <alignment vertical="center"/>
    </xf>
    <xf numFmtId="171" fontId="70" fillId="55" borderId="245">
      <alignment horizontal="left" vertical="center"/>
    </xf>
    <xf numFmtId="169" fontId="3" fillId="54" borderId="240">
      <alignment vertical="center"/>
    </xf>
    <xf numFmtId="171" fontId="70" fillId="55" borderId="245">
      <alignment horizontal="left" vertical="center"/>
    </xf>
    <xf numFmtId="171" fontId="70" fillId="55" borderId="241">
      <alignment horizontal="left" vertical="center"/>
    </xf>
    <xf numFmtId="169" fontId="3" fillId="54" borderId="244">
      <alignment vertical="center"/>
    </xf>
    <xf numFmtId="169" fontId="3" fillId="54" borderId="246">
      <alignment vertical="center"/>
    </xf>
    <xf numFmtId="169" fontId="3" fillId="54" borderId="246">
      <alignment vertical="center"/>
    </xf>
    <xf numFmtId="169" fontId="3" fillId="54" borderId="234">
      <alignment vertical="center"/>
    </xf>
    <xf numFmtId="169" fontId="3" fillId="54" borderId="244">
      <alignment vertical="center"/>
    </xf>
    <xf numFmtId="171" fontId="70" fillId="55" borderId="241">
      <alignment horizontal="left" vertical="center"/>
    </xf>
    <xf numFmtId="171" fontId="70" fillId="55" borderId="247">
      <alignment horizontal="left" vertical="center"/>
    </xf>
    <xf numFmtId="167" fontId="3" fillId="54" borderId="246">
      <alignment vertical="center"/>
    </xf>
    <xf numFmtId="169" fontId="3" fillId="54" borderId="238">
      <alignment vertical="center"/>
    </xf>
    <xf numFmtId="44" fontId="5" fillId="0" borderId="0"/>
    <xf numFmtId="167" fontId="3" fillId="54" borderId="240">
      <alignment vertical="center"/>
    </xf>
    <xf numFmtId="44" fontId="5" fillId="0" borderId="0"/>
    <xf numFmtId="44" fontId="5" fillId="0" borderId="0"/>
    <xf numFmtId="167" fontId="3" fillId="54" borderId="238">
      <alignment vertical="center"/>
    </xf>
    <xf numFmtId="169" fontId="3" fillId="54" borderId="242">
      <alignment vertical="center"/>
    </xf>
    <xf numFmtId="169" fontId="3" fillId="54" borderId="242">
      <alignment vertical="center"/>
    </xf>
    <xf numFmtId="169" fontId="3" fillId="54" borderId="240">
      <alignment vertical="center"/>
    </xf>
    <xf numFmtId="171" fontId="70" fillId="55" borderId="241">
      <alignment horizontal="left" vertical="center"/>
    </xf>
    <xf numFmtId="44" fontId="5" fillId="0" borderId="0"/>
    <xf numFmtId="167" fontId="3" fillId="54" borderId="244">
      <alignment vertical="center"/>
    </xf>
    <xf numFmtId="171" fontId="70" fillId="55" borderId="247">
      <alignment horizontal="left" vertical="center"/>
    </xf>
    <xf numFmtId="169" fontId="3" fillId="54" borderId="246">
      <alignment vertical="center"/>
    </xf>
    <xf numFmtId="169" fontId="3" fillId="54" borderId="246">
      <alignment vertical="center"/>
    </xf>
    <xf numFmtId="171" fontId="70" fillId="55" borderId="245">
      <alignment horizontal="left" vertical="center"/>
    </xf>
    <xf numFmtId="169" fontId="3" fillId="54" borderId="242">
      <alignment vertical="center"/>
    </xf>
    <xf numFmtId="171" fontId="70" fillId="55" borderId="239">
      <alignment horizontal="left" vertical="center"/>
    </xf>
    <xf numFmtId="171" fontId="70" fillId="55" borderId="247">
      <alignment horizontal="left" vertical="center"/>
    </xf>
    <xf numFmtId="167" fontId="3" fillId="54" borderId="242">
      <alignment vertical="center"/>
    </xf>
    <xf numFmtId="167" fontId="3" fillId="54" borderId="240">
      <alignment vertical="center"/>
    </xf>
    <xf numFmtId="169" fontId="3" fillId="54" borderId="238">
      <alignment vertical="center"/>
    </xf>
    <xf numFmtId="167" fontId="3" fillId="54" borderId="229">
      <alignment vertical="center"/>
    </xf>
    <xf numFmtId="167" fontId="3" fillId="54" borderId="229">
      <alignment vertical="center"/>
    </xf>
    <xf numFmtId="169" fontId="3" fillId="54" borderId="229">
      <alignment vertical="center"/>
    </xf>
    <xf numFmtId="171" fontId="70" fillId="55" borderId="231">
      <alignment horizontal="left" vertical="center"/>
    </xf>
    <xf numFmtId="171" fontId="70" fillId="55" borderId="228">
      <alignment horizontal="left" vertical="center"/>
    </xf>
    <xf numFmtId="171" fontId="70" fillId="55" borderId="231">
      <alignment horizontal="left" vertical="center"/>
    </xf>
    <xf numFmtId="169" fontId="3" fillId="54" borderId="229">
      <alignment vertical="center"/>
    </xf>
    <xf numFmtId="169" fontId="3" fillId="54" borderId="246">
      <alignment vertical="center"/>
    </xf>
    <xf numFmtId="169" fontId="3" fillId="54" borderId="244">
      <alignment vertical="center"/>
    </xf>
    <xf numFmtId="169" fontId="3" fillId="54" borderId="229">
      <alignment vertical="center"/>
    </xf>
    <xf numFmtId="171" fontId="70" fillId="55" borderId="231">
      <alignment horizontal="left" vertical="center"/>
    </xf>
    <xf numFmtId="169" fontId="3" fillId="54" borderId="229">
      <alignment vertical="center"/>
    </xf>
    <xf numFmtId="171" fontId="70" fillId="55" borderId="231">
      <alignment horizontal="left" vertical="center"/>
    </xf>
    <xf numFmtId="169" fontId="3" fillId="54" borderId="229">
      <alignment vertical="center"/>
    </xf>
    <xf numFmtId="171" fontId="70" fillId="55" borderId="231">
      <alignment horizontal="left" vertical="center"/>
    </xf>
    <xf numFmtId="169" fontId="3" fillId="54" borderId="229">
      <alignment vertical="center"/>
    </xf>
    <xf numFmtId="171" fontId="70" fillId="55" borderId="231">
      <alignment horizontal="left" vertical="center"/>
    </xf>
    <xf numFmtId="171" fontId="70" fillId="55" borderId="231">
      <alignment horizontal="left" vertical="center"/>
    </xf>
    <xf numFmtId="169" fontId="3" fillId="54" borderId="229">
      <alignment vertical="center"/>
    </xf>
    <xf numFmtId="169" fontId="3" fillId="54" borderId="244">
      <alignment vertical="center"/>
    </xf>
    <xf numFmtId="169" fontId="3" fillId="54" borderId="234">
      <alignment vertical="center"/>
    </xf>
    <xf numFmtId="169" fontId="3" fillId="54" borderId="234">
      <alignment vertical="center"/>
    </xf>
    <xf numFmtId="171" fontId="70" fillId="55" borderId="236">
      <alignment horizontal="left" vertical="center"/>
    </xf>
    <xf numFmtId="169" fontId="3" fillId="54" borderId="240">
      <alignment vertical="center"/>
    </xf>
    <xf numFmtId="167" fontId="3" fillId="54" borderId="244">
      <alignment vertical="center"/>
    </xf>
    <xf numFmtId="169" fontId="3" fillId="54" borderId="238">
      <alignment vertical="center"/>
    </xf>
    <xf numFmtId="171" fontId="70" fillId="55" borderId="239">
      <alignment horizontal="left" vertical="center"/>
    </xf>
    <xf numFmtId="169" fontId="3" fillId="54" borderId="238">
      <alignment vertical="center"/>
    </xf>
    <xf numFmtId="171" fontId="70" fillId="55" borderId="239">
      <alignment horizontal="left" vertical="center"/>
    </xf>
    <xf numFmtId="169" fontId="3" fillId="54" borderId="238">
      <alignment vertical="center"/>
    </xf>
    <xf numFmtId="171" fontId="70" fillId="55" borderId="239">
      <alignment horizontal="left" vertical="center"/>
    </xf>
    <xf numFmtId="169" fontId="3" fillId="54" borderId="238">
      <alignment vertical="center"/>
    </xf>
    <xf numFmtId="171" fontId="70" fillId="55" borderId="239">
      <alignment horizontal="left" vertical="center"/>
    </xf>
    <xf numFmtId="171" fontId="70" fillId="55" borderId="239">
      <alignment horizontal="left" vertical="center"/>
    </xf>
    <xf numFmtId="169" fontId="3" fillId="54" borderId="238">
      <alignment vertical="center"/>
    </xf>
    <xf numFmtId="169" fontId="3" fillId="54" borderId="240">
      <alignment vertical="center"/>
    </xf>
    <xf numFmtId="171" fontId="70" fillId="55" borderId="247">
      <alignment horizontal="left" vertical="center"/>
    </xf>
    <xf numFmtId="44" fontId="5" fillId="0" borderId="0"/>
    <xf numFmtId="169" fontId="3" fillId="54" borderId="253">
      <alignment vertical="center"/>
    </xf>
    <xf numFmtId="169" fontId="3" fillId="54" borderId="253">
      <alignment vertical="center"/>
    </xf>
    <xf numFmtId="171" fontId="70" fillId="55" borderId="254">
      <alignment horizontal="left" vertical="center"/>
    </xf>
    <xf numFmtId="169" fontId="3" fillId="54" borderId="253">
      <alignment vertical="center"/>
    </xf>
    <xf numFmtId="167" fontId="3" fillId="54" borderId="253">
      <alignment vertical="center"/>
    </xf>
    <xf numFmtId="171" fontId="70" fillId="55" borderId="254">
      <alignment horizontal="left" vertical="center"/>
    </xf>
    <xf numFmtId="169" fontId="3" fillId="54" borderId="253">
      <alignment vertical="center"/>
    </xf>
    <xf numFmtId="44" fontId="5" fillId="0" borderId="0"/>
    <xf numFmtId="171" fontId="70" fillId="55" borderId="254">
      <alignment horizontal="left" vertical="center"/>
    </xf>
    <xf numFmtId="167" fontId="3" fillId="54" borderId="253">
      <alignment vertical="center"/>
    </xf>
    <xf numFmtId="167" fontId="3" fillId="54" borderId="250">
      <alignment vertical="center"/>
    </xf>
    <xf numFmtId="167" fontId="3" fillId="54" borderId="250">
      <alignment vertical="center"/>
    </xf>
    <xf numFmtId="169" fontId="3" fillId="54" borderId="250">
      <alignment vertical="center"/>
    </xf>
    <xf numFmtId="169" fontId="3" fillId="54" borderId="253">
      <alignment vertical="center"/>
    </xf>
    <xf numFmtId="171" fontId="70" fillId="55" borderId="254">
      <alignment horizontal="left" vertical="center"/>
    </xf>
    <xf numFmtId="171" fontId="70" fillId="55" borderId="254">
      <alignment horizontal="left" vertical="center"/>
    </xf>
    <xf numFmtId="169" fontId="3" fillId="54" borderId="253">
      <alignment vertical="center"/>
    </xf>
    <xf numFmtId="171" fontId="70" fillId="55" borderId="254">
      <alignment horizontal="left" vertical="center"/>
    </xf>
    <xf numFmtId="169" fontId="3" fillId="54" borderId="253">
      <alignment vertical="center"/>
    </xf>
    <xf numFmtId="167" fontId="3" fillId="54" borderId="253">
      <alignment vertical="center"/>
    </xf>
    <xf numFmtId="167" fontId="3" fillId="54" borderId="253">
      <alignment vertical="center"/>
    </xf>
    <xf numFmtId="169" fontId="3" fillId="54" borderId="253">
      <alignment vertical="center"/>
    </xf>
    <xf numFmtId="167" fontId="3" fillId="54" borderId="250">
      <alignment vertical="center"/>
    </xf>
    <xf numFmtId="167" fontId="3" fillId="54" borderId="250">
      <alignment vertical="center"/>
    </xf>
    <xf numFmtId="169" fontId="3" fillId="54" borderId="250">
      <alignment vertical="center"/>
    </xf>
    <xf numFmtId="171" fontId="70" fillId="55" borderId="252">
      <alignment horizontal="left" vertical="center"/>
    </xf>
    <xf numFmtId="171" fontId="70" fillId="55" borderId="247">
      <alignment horizontal="left" vertical="center"/>
    </xf>
    <xf numFmtId="171" fontId="70" fillId="55" borderId="252">
      <alignment horizontal="left" vertical="center"/>
    </xf>
    <xf numFmtId="169" fontId="3" fillId="54" borderId="250">
      <alignment vertical="center"/>
    </xf>
    <xf numFmtId="169" fontId="3" fillId="54" borderId="250">
      <alignment vertical="center"/>
    </xf>
    <xf numFmtId="171" fontId="70" fillId="55" borderId="252">
      <alignment horizontal="left" vertical="center"/>
    </xf>
    <xf numFmtId="169" fontId="3" fillId="54" borderId="250">
      <alignment vertical="center"/>
    </xf>
    <xf numFmtId="171" fontId="70" fillId="55" borderId="252">
      <alignment horizontal="left" vertical="center"/>
    </xf>
    <xf numFmtId="169" fontId="3" fillId="54" borderId="250">
      <alignment vertical="center"/>
    </xf>
    <xf numFmtId="171" fontId="70" fillId="55" borderId="252">
      <alignment horizontal="left" vertical="center"/>
    </xf>
    <xf numFmtId="169" fontId="3" fillId="54" borderId="250">
      <alignment vertical="center"/>
    </xf>
    <xf numFmtId="171" fontId="70" fillId="55" borderId="252">
      <alignment horizontal="left" vertical="center"/>
    </xf>
    <xf numFmtId="171" fontId="70" fillId="55" borderId="252">
      <alignment horizontal="left" vertical="center"/>
    </xf>
    <xf numFmtId="169" fontId="3" fillId="54" borderId="250">
      <alignment vertical="center"/>
    </xf>
    <xf numFmtId="171" fontId="70" fillId="55" borderId="254">
      <alignment horizontal="left" vertical="center"/>
    </xf>
  </cellStyleXfs>
  <cellXfs count="121">
    <xf numFmtId="0" fontId="0" fillId="0" borderId="0" xfId="0"/>
    <xf numFmtId="0" fontId="11" fillId="0" borderId="0" xfId="0" applyFont="1" applyAlignment="1">
      <alignment vertical="center"/>
    </xf>
    <xf numFmtId="4" fontId="2" fillId="0" borderId="0" xfId="0" applyNumberFormat="1" applyFont="1" applyAlignment="1">
      <alignment horizontal="right" vertical="center"/>
    </xf>
    <xf numFmtId="0" fontId="12" fillId="0" borderId="0" xfId="0" applyFont="1" applyAlignment="1">
      <alignment vertical="center"/>
    </xf>
    <xf numFmtId="4" fontId="12" fillId="0" borderId="0" xfId="0" applyNumberFormat="1" applyFont="1" applyAlignment="1">
      <alignment horizontal="center" vertical="center"/>
    </xf>
    <xf numFmtId="0" fontId="0" fillId="0" borderId="0" xfId="0" applyAlignment="1">
      <alignment vertical="center"/>
    </xf>
    <xf numFmtId="0" fontId="16" fillId="0" borderId="0" xfId="0" applyFont="1" applyAlignment="1">
      <alignment vertical="center"/>
    </xf>
    <xf numFmtId="49" fontId="0" fillId="0" borderId="0" xfId="0" applyNumberFormat="1" applyAlignment="1">
      <alignment horizontal="center" vertical="center"/>
    </xf>
    <xf numFmtId="4" fontId="12" fillId="0" borderId="0" xfId="0" applyNumberFormat="1" applyFont="1" applyAlignment="1">
      <alignment horizontal="right" vertical="center"/>
    </xf>
    <xf numFmtId="49" fontId="2" fillId="0" borderId="0" xfId="0" applyNumberFormat="1" applyFont="1" applyAlignment="1">
      <alignment horizontal="left" vertical="center"/>
    </xf>
    <xf numFmtId="0" fontId="16" fillId="0" borderId="0" xfId="0" applyFont="1" applyAlignment="1"/>
    <xf numFmtId="0" fontId="16" fillId="56" borderId="0" xfId="0" applyFont="1" applyFill="1" applyAlignment="1">
      <alignment vertical="center"/>
    </xf>
    <xf numFmtId="0" fontId="73" fillId="0" borderId="0" xfId="0" applyFont="1" applyFill="1" applyBorder="1" applyAlignment="1">
      <alignment horizontal="justify" vertical="top" wrapText="1"/>
    </xf>
    <xf numFmtId="0" fontId="0" fillId="0" borderId="0" xfId="0" applyAlignment="1">
      <alignment vertical="center"/>
    </xf>
    <xf numFmtId="0" fontId="0" fillId="0" borderId="0" xfId="0" applyAlignment="1">
      <alignment vertical="center"/>
    </xf>
    <xf numFmtId="0" fontId="16" fillId="0" borderId="0" xfId="0" applyFont="1" applyAlignment="1">
      <alignment vertical="center"/>
    </xf>
    <xf numFmtId="4" fontId="2" fillId="0" borderId="0" xfId="0" applyNumberFormat="1" applyFont="1" applyAlignment="1">
      <alignment horizontal="right" vertical="center"/>
    </xf>
    <xf numFmtId="4" fontId="12" fillId="0" borderId="0" xfId="0" applyNumberFormat="1" applyFont="1" applyAlignment="1">
      <alignment horizontal="center" vertical="center"/>
    </xf>
    <xf numFmtId="0" fontId="0" fillId="0" borderId="0" xfId="0" applyAlignment="1">
      <alignment vertical="center"/>
    </xf>
    <xf numFmtId="4" fontId="12" fillId="0" borderId="0" xfId="0" applyNumberFormat="1" applyFont="1" applyAlignment="1">
      <alignment horizontal="right" vertical="center"/>
    </xf>
    <xf numFmtId="49" fontId="2" fillId="0" borderId="0" xfId="0" applyNumberFormat="1" applyFont="1" applyAlignment="1">
      <alignment horizontal="left" vertical="center"/>
    </xf>
    <xf numFmtId="0" fontId="13" fillId="0" borderId="0" xfId="0" applyFont="1" applyFill="1" applyBorder="1" applyAlignment="1">
      <alignment horizontal="center" vertical="center" wrapText="1"/>
    </xf>
    <xf numFmtId="0" fontId="0" fillId="0" borderId="0" xfId="0" applyAlignment="1">
      <alignment vertical="center"/>
    </xf>
    <xf numFmtId="4" fontId="13" fillId="0" borderId="4" xfId="28" applyNumberFormat="1" applyFont="1" applyFill="1" applyBorder="1" applyAlignment="1" applyProtection="1">
      <alignment horizontal="right" vertical="center" wrapText="1"/>
      <protection locked="0"/>
    </xf>
    <xf numFmtId="0" fontId="75" fillId="51" borderId="186" xfId="0" applyFont="1" applyFill="1" applyBorder="1" applyAlignment="1">
      <alignment horizontal="left" vertical="center" wrapText="1"/>
    </xf>
    <xf numFmtId="49" fontId="76" fillId="3" borderId="188" xfId="0" applyNumberFormat="1" applyFont="1" applyFill="1" applyBorder="1" applyAlignment="1" applyProtection="1">
      <alignment horizontal="center" vertical="center" wrapText="1"/>
    </xf>
    <xf numFmtId="49" fontId="76" fillId="9" borderId="4" xfId="0" applyNumberFormat="1" applyFont="1" applyFill="1" applyBorder="1" applyAlignment="1" applyProtection="1">
      <alignment horizontal="center" vertical="center" wrapText="1"/>
    </xf>
    <xf numFmtId="49" fontId="76" fillId="3" borderId="4" xfId="0" applyNumberFormat="1" applyFont="1" applyFill="1" applyBorder="1" applyAlignment="1" applyProtection="1">
      <alignment horizontal="center" vertical="center" wrapText="1"/>
    </xf>
    <xf numFmtId="49" fontId="76" fillId="3" borderId="237" xfId="0" applyNumberFormat="1" applyFont="1" applyFill="1" applyBorder="1" applyAlignment="1" applyProtection="1">
      <alignment horizontal="center" vertical="center" wrapText="1"/>
    </xf>
    <xf numFmtId="0" fontId="75" fillId="8" borderId="187" xfId="0" applyFont="1" applyFill="1" applyBorder="1" applyAlignment="1">
      <alignment horizontal="left" vertical="center" wrapText="1"/>
    </xf>
    <xf numFmtId="0" fontId="75" fillId="8" borderId="3" xfId="0" applyFont="1" applyFill="1" applyBorder="1" applyAlignment="1">
      <alignment vertical="center" wrapText="1"/>
    </xf>
    <xf numFmtId="0" fontId="75" fillId="8" borderId="3" xfId="0" applyFont="1" applyFill="1" applyBorder="1" applyAlignment="1">
      <alignment horizontal="center" vertical="center" wrapText="1"/>
    </xf>
    <xf numFmtId="4" fontId="75" fillId="8" borderId="3" xfId="0" applyNumberFormat="1" applyFont="1" applyFill="1" applyBorder="1" applyAlignment="1">
      <alignment horizontal="center" vertical="center" wrapText="1"/>
    </xf>
    <xf numFmtId="49" fontId="76" fillId="4" borderId="188" xfId="33" applyNumberFormat="1" applyFont="1" applyFill="1" applyBorder="1" applyAlignment="1">
      <alignment horizontal="left" vertical="center" wrapText="1"/>
    </xf>
    <xf numFmtId="0" fontId="76" fillId="6" borderId="4" xfId="33" applyNumberFormat="1" applyFont="1" applyFill="1" applyBorder="1" applyAlignment="1">
      <alignment horizontal="justify" vertical="center" wrapText="1"/>
    </xf>
    <xf numFmtId="0" fontId="76" fillId="4" borderId="4" xfId="0" applyFont="1" applyFill="1" applyBorder="1" applyAlignment="1">
      <alignment horizontal="center" vertical="center" wrapText="1"/>
    </xf>
    <xf numFmtId="4" fontId="76" fillId="4" borderId="4" xfId="28" applyNumberFormat="1" applyFont="1" applyFill="1" applyBorder="1" applyAlignment="1">
      <alignment horizontal="center" vertical="center"/>
    </xf>
    <xf numFmtId="4" fontId="76" fillId="4" borderId="4" xfId="0" applyNumberFormat="1" applyFont="1" applyFill="1" applyBorder="1" applyAlignment="1">
      <alignment horizontal="right" vertical="center" wrapText="1"/>
    </xf>
    <xf numFmtId="49" fontId="74" fillId="0" borderId="188" xfId="0" applyNumberFormat="1" applyFont="1" applyFill="1" applyBorder="1" applyAlignment="1">
      <alignment horizontal="left" vertical="center" wrapText="1"/>
    </xf>
    <xf numFmtId="0" fontId="74" fillId="0" borderId="4" xfId="0" applyFont="1" applyFill="1" applyBorder="1" applyAlignment="1">
      <alignment horizontal="justify" vertical="top" wrapText="1"/>
    </xf>
    <xf numFmtId="0" fontId="74" fillId="0" borderId="4" xfId="0" applyFont="1" applyFill="1" applyBorder="1" applyAlignment="1">
      <alignment horizontal="center" vertical="center" wrapText="1"/>
    </xf>
    <xf numFmtId="4" fontId="74" fillId="0" borderId="4" xfId="28" applyNumberFormat="1" applyFont="1" applyFill="1" applyBorder="1" applyAlignment="1">
      <alignment horizontal="center" vertical="center" wrapText="1"/>
    </xf>
    <xf numFmtId="4" fontId="74" fillId="0" borderId="4" xfId="28" applyNumberFormat="1" applyFont="1" applyFill="1" applyBorder="1" applyAlignment="1" applyProtection="1">
      <alignment horizontal="right" vertical="center" wrapText="1"/>
      <protection locked="0"/>
    </xf>
    <xf numFmtId="4" fontId="74" fillId="0" borderId="189" xfId="28" applyNumberFormat="1" applyFont="1" applyFill="1" applyBorder="1" applyAlignment="1">
      <alignment horizontal="right" vertical="center" wrapText="1"/>
    </xf>
    <xf numFmtId="49" fontId="74" fillId="0" borderId="209" xfId="0" applyNumberFormat="1" applyFont="1" applyFill="1" applyBorder="1" applyAlignment="1">
      <alignment horizontal="left" vertical="center" wrapText="1"/>
    </xf>
    <xf numFmtId="4" fontId="74" fillId="0" borderId="223" xfId="28" applyNumberFormat="1" applyFont="1" applyFill="1" applyBorder="1" applyAlignment="1">
      <alignment horizontal="right" vertical="center" wrapText="1"/>
    </xf>
    <xf numFmtId="49" fontId="76" fillId="4" borderId="188" xfId="0" applyNumberFormat="1" applyFont="1" applyFill="1" applyBorder="1" applyAlignment="1">
      <alignment horizontal="left" vertical="center" wrapText="1"/>
    </xf>
    <xf numFmtId="0" fontId="76" fillId="4" borderId="4" xfId="33" applyNumberFormat="1" applyFont="1" applyFill="1" applyBorder="1" applyAlignment="1">
      <alignment horizontal="justify" vertical="center" wrapText="1"/>
    </xf>
    <xf numFmtId="0" fontId="78" fillId="4" borderId="4" xfId="0" applyFont="1" applyFill="1" applyBorder="1" applyAlignment="1">
      <alignment horizontal="center" vertical="center" wrapText="1"/>
    </xf>
    <xf numFmtId="4" fontId="78" fillId="4" borderId="4" xfId="28" applyNumberFormat="1" applyFont="1" applyFill="1" applyBorder="1" applyAlignment="1">
      <alignment horizontal="center" vertical="center"/>
    </xf>
    <xf numFmtId="4" fontId="78" fillId="4" borderId="4" xfId="0" applyNumberFormat="1" applyFont="1" applyFill="1" applyBorder="1" applyAlignment="1" applyProtection="1">
      <alignment horizontal="right" vertical="center" wrapText="1"/>
      <protection locked="0"/>
    </xf>
    <xf numFmtId="0" fontId="74" fillId="0" borderId="4" xfId="0" quotePrefix="1" applyFont="1" applyFill="1" applyBorder="1" applyAlignment="1">
      <alignment horizontal="justify" vertical="top" wrapText="1"/>
    </xf>
    <xf numFmtId="49" fontId="74" fillId="0" borderId="193" xfId="0" applyNumberFormat="1" applyFont="1" applyFill="1" applyBorder="1" applyAlignment="1">
      <alignment horizontal="left" vertical="center" wrapText="1"/>
    </xf>
    <xf numFmtId="4" fontId="76" fillId="4" borderId="4" xfId="0" applyNumberFormat="1" applyFont="1" applyFill="1" applyBorder="1" applyAlignment="1" applyProtection="1">
      <alignment horizontal="right" vertical="center" wrapText="1"/>
      <protection locked="0"/>
    </xf>
    <xf numFmtId="0" fontId="76" fillId="4" borderId="4" xfId="35" applyNumberFormat="1" applyFont="1" applyFill="1" applyBorder="1" applyAlignment="1">
      <alignment horizontal="justify" vertical="center" wrapText="1"/>
    </xf>
    <xf numFmtId="0" fontId="79" fillId="0" borderId="4" xfId="0" applyFont="1" applyFill="1" applyBorder="1" applyAlignment="1">
      <alignment horizontal="center" vertical="center" wrapText="1"/>
    </xf>
    <xf numFmtId="4" fontId="79" fillId="0" borderId="4" xfId="28" applyNumberFormat="1" applyFont="1" applyFill="1" applyBorder="1" applyAlignment="1">
      <alignment horizontal="center" vertical="center" wrapText="1"/>
    </xf>
    <xf numFmtId="4" fontId="79" fillId="0" borderId="4" xfId="28" applyNumberFormat="1" applyFont="1" applyFill="1" applyBorder="1" applyAlignment="1" applyProtection="1">
      <alignment horizontal="right" vertical="center" wrapText="1"/>
      <protection locked="0"/>
    </xf>
    <xf numFmtId="4" fontId="79" fillId="0" borderId="189" xfId="28" applyNumberFormat="1" applyFont="1" applyFill="1" applyBorder="1" applyAlignment="1">
      <alignment horizontal="right" vertical="center" wrapText="1"/>
    </xf>
    <xf numFmtId="0" fontId="79" fillId="0" borderId="4" xfId="0" applyFont="1" applyFill="1" applyBorder="1" applyAlignment="1">
      <alignment horizontal="justify" vertical="top" wrapText="1"/>
    </xf>
    <xf numFmtId="0" fontId="80" fillId="0" borderId="4" xfId="0" applyFont="1" applyFill="1" applyBorder="1" applyAlignment="1">
      <alignment horizontal="justify" vertical="center" wrapText="1"/>
    </xf>
    <xf numFmtId="49" fontId="74" fillId="0" borderId="230" xfId="0" applyNumberFormat="1" applyFont="1" applyFill="1" applyBorder="1" applyAlignment="1">
      <alignment horizontal="left" vertical="center" wrapText="1"/>
    </xf>
    <xf numFmtId="4" fontId="74" fillId="0" borderId="232" xfId="28" applyNumberFormat="1" applyFont="1" applyFill="1" applyBorder="1" applyAlignment="1">
      <alignment horizontal="right" vertical="center" wrapText="1"/>
    </xf>
    <xf numFmtId="0" fontId="80" fillId="0" borderId="4" xfId="0" applyFont="1" applyFill="1" applyBorder="1" applyAlignment="1">
      <alignment horizontal="justify" vertical="top" wrapText="1"/>
    </xf>
    <xf numFmtId="49" fontId="74" fillId="0" borderId="235" xfId="0" applyNumberFormat="1" applyFont="1" applyFill="1" applyBorder="1" applyAlignment="1">
      <alignment horizontal="left" vertical="center" wrapText="1"/>
    </xf>
    <xf numFmtId="0" fontId="80" fillId="0" borderId="4" xfId="0" applyFont="1" applyFill="1" applyBorder="1" applyAlignment="1">
      <alignment horizontal="left" vertical="center" wrapText="1"/>
    </xf>
    <xf numFmtId="4" fontId="79" fillId="0" borderId="237" xfId="28" applyNumberFormat="1" applyFont="1" applyFill="1" applyBorder="1" applyAlignment="1">
      <alignment horizontal="center" vertical="center" wrapText="1"/>
    </xf>
    <xf numFmtId="0" fontId="80" fillId="0" borderId="4" xfId="0" quotePrefix="1" applyFont="1" applyFill="1" applyBorder="1" applyAlignment="1">
      <alignment horizontal="justify" vertical="center" wrapText="1"/>
    </xf>
    <xf numFmtId="0" fontId="74" fillId="0" borderId="224" xfId="0" applyFont="1" applyFill="1" applyBorder="1" applyAlignment="1">
      <alignment horizontal="center" vertical="center" wrapText="1"/>
    </xf>
    <xf numFmtId="0" fontId="80" fillId="0" borderId="4" xfId="0" quotePrefix="1" applyFont="1" applyFill="1" applyBorder="1" applyAlignment="1">
      <alignment horizontal="justify" vertical="top" wrapText="1"/>
    </xf>
    <xf numFmtId="49" fontId="74" fillId="56" borderId="209" xfId="0" applyNumberFormat="1" applyFont="1" applyFill="1" applyBorder="1" applyAlignment="1">
      <alignment horizontal="left" vertical="center" wrapText="1"/>
    </xf>
    <xf numFmtId="0" fontId="74" fillId="56" borderId="4" xfId="0" applyFont="1" applyFill="1" applyBorder="1" applyAlignment="1">
      <alignment horizontal="center" vertical="center" wrapText="1"/>
    </xf>
    <xf numFmtId="4" fontId="74" fillId="56" borderId="4" xfId="28" applyNumberFormat="1" applyFont="1" applyFill="1" applyBorder="1" applyAlignment="1">
      <alignment horizontal="center" vertical="center" wrapText="1"/>
    </xf>
    <xf numFmtId="4" fontId="74" fillId="56" borderId="4" xfId="28" applyNumberFormat="1" applyFont="1" applyFill="1" applyBorder="1" applyAlignment="1" applyProtection="1">
      <alignment horizontal="right" vertical="center" wrapText="1"/>
      <protection locked="0"/>
    </xf>
    <xf numFmtId="4" fontId="74" fillId="56" borderId="189" xfId="28" applyNumberFormat="1" applyFont="1" applyFill="1" applyBorder="1" applyAlignment="1">
      <alignment horizontal="right" vertical="center" wrapText="1"/>
    </xf>
    <xf numFmtId="49" fontId="74" fillId="56" borderId="235" xfId="0" applyNumberFormat="1" applyFont="1" applyFill="1" applyBorder="1" applyAlignment="1">
      <alignment horizontal="left" vertical="center" wrapText="1"/>
    </xf>
    <xf numFmtId="4" fontId="74" fillId="56" borderId="237" xfId="28" applyNumberFormat="1" applyFont="1" applyFill="1" applyBorder="1" applyAlignment="1">
      <alignment horizontal="right" vertical="center" wrapText="1"/>
    </xf>
    <xf numFmtId="49" fontId="74" fillId="56" borderId="188" xfId="0" applyNumberFormat="1" applyFont="1" applyFill="1" applyBorder="1" applyAlignment="1">
      <alignment horizontal="left" vertical="center" wrapText="1"/>
    </xf>
    <xf numFmtId="0" fontId="80" fillId="56" borderId="4" xfId="0" applyFont="1" applyFill="1" applyBorder="1" applyAlignment="1">
      <alignment horizontal="justify" vertical="top" wrapText="1"/>
    </xf>
    <xf numFmtId="0" fontId="74" fillId="0" borderId="4" xfId="0" applyFont="1" applyBorder="1" applyAlignment="1">
      <alignment horizontal="justify" vertical="top" wrapText="1"/>
    </xf>
    <xf numFmtId="4" fontId="74" fillId="0" borderId="4" xfId="28" applyNumberFormat="1" applyFont="1" applyFill="1" applyBorder="1" applyAlignment="1">
      <alignment horizontal="center" vertical="center"/>
    </xf>
    <xf numFmtId="49" fontId="74" fillId="0" borderId="248" xfId="0" applyNumberFormat="1" applyFont="1" applyFill="1" applyBorder="1" applyAlignment="1">
      <alignment horizontal="left" vertical="center" wrapText="1"/>
    </xf>
    <xf numFmtId="49" fontId="15" fillId="4" borderId="0" xfId="0" applyNumberFormat="1" applyFont="1" applyFill="1" applyBorder="1" applyAlignment="1">
      <alignment horizontal="left" vertical="center" wrapText="1"/>
    </xf>
    <xf numFmtId="4" fontId="13" fillId="0" borderId="249" xfId="28" applyNumberFormat="1" applyFont="1" applyFill="1" applyBorder="1" applyAlignment="1">
      <alignment horizontal="right" vertical="center" wrapText="1"/>
    </xf>
    <xf numFmtId="0" fontId="75" fillId="51" borderId="0" xfId="0" applyFont="1" applyFill="1" applyBorder="1" applyAlignment="1">
      <alignment horizontal="left" vertical="center" wrapText="1"/>
    </xf>
    <xf numFmtId="0" fontId="4" fillId="57" borderId="0" xfId="0" applyFont="1" applyFill="1" applyBorder="1" applyAlignment="1">
      <alignment horizontal="left" vertical="center" wrapText="1"/>
    </xf>
    <xf numFmtId="0" fontId="81" fillId="57" borderId="0" xfId="0" applyFont="1" applyFill="1" applyBorder="1" applyAlignment="1">
      <alignment vertical="center" wrapText="1"/>
    </xf>
    <xf numFmtId="0" fontId="4" fillId="57" borderId="0" xfId="0" applyFont="1" applyFill="1" applyBorder="1" applyAlignment="1">
      <alignment horizontal="center" vertical="center" wrapText="1"/>
    </xf>
    <xf numFmtId="4" fontId="4" fillId="57" borderId="0" xfId="0" applyNumberFormat="1" applyFont="1" applyFill="1" applyBorder="1" applyAlignment="1">
      <alignment horizontal="center" vertical="center" wrapText="1"/>
    </xf>
    <xf numFmtId="0" fontId="75" fillId="8" borderId="0" xfId="0" applyFont="1" applyFill="1" applyBorder="1" applyAlignment="1">
      <alignment horizontal="left" vertical="center" wrapText="1"/>
    </xf>
    <xf numFmtId="0" fontId="75" fillId="8" borderId="0" xfId="0" applyFont="1" applyFill="1" applyBorder="1" applyAlignment="1">
      <alignment vertical="center" wrapText="1"/>
    </xf>
    <xf numFmtId="0" fontId="4" fillId="8" borderId="0" xfId="0" applyFont="1" applyFill="1" applyBorder="1" applyAlignment="1">
      <alignment horizontal="center" vertical="center" wrapText="1"/>
    </xf>
    <xf numFmtId="4" fontId="4" fillId="8" borderId="0" xfId="0" applyNumberFormat="1" applyFont="1" applyFill="1" applyBorder="1" applyAlignment="1">
      <alignment horizontal="center" vertical="center" wrapText="1"/>
    </xf>
    <xf numFmtId="4" fontId="4" fillId="8" borderId="0" xfId="0" applyNumberFormat="1" applyFont="1" applyFill="1" applyBorder="1" applyAlignment="1">
      <alignment horizontal="right" vertical="center" wrapText="1"/>
    </xf>
    <xf numFmtId="49" fontId="15" fillId="4" borderId="0" xfId="33" applyNumberFormat="1" applyFont="1" applyFill="1" applyBorder="1" applyAlignment="1">
      <alignment horizontal="left" vertical="center" wrapText="1"/>
    </xf>
    <xf numFmtId="0" fontId="16" fillId="0" borderId="0" xfId="0" applyFont="1" applyFill="1" applyAlignment="1">
      <alignment vertical="center"/>
    </xf>
    <xf numFmtId="49" fontId="74" fillId="0" borderId="251" xfId="0" applyNumberFormat="1" applyFont="1" applyFill="1" applyBorder="1" applyAlignment="1">
      <alignment horizontal="left" vertical="center" wrapText="1"/>
    </xf>
    <xf numFmtId="0" fontId="13" fillId="0" borderId="4" xfId="0" applyFont="1" applyBorder="1" applyAlignment="1">
      <alignment horizontal="justify" vertical="top" wrapText="1"/>
    </xf>
    <xf numFmtId="0" fontId="0" fillId="0" borderId="0" xfId="0" applyAlignment="1">
      <alignment vertical="center"/>
    </xf>
    <xf numFmtId="0" fontId="13" fillId="0" borderId="4" xfId="0" applyFont="1" applyFill="1" applyBorder="1" applyAlignment="1">
      <alignment horizontal="justify" vertical="top" wrapText="1"/>
    </xf>
    <xf numFmtId="49" fontId="76" fillId="4" borderId="251" xfId="0" applyNumberFormat="1" applyFont="1" applyFill="1" applyBorder="1" applyAlignment="1">
      <alignment horizontal="left" vertical="center" wrapText="1"/>
    </xf>
    <xf numFmtId="4" fontId="76" fillId="4" borderId="256" xfId="0" applyNumberFormat="1" applyFont="1" applyFill="1" applyBorder="1" applyAlignment="1">
      <alignment horizontal="right" vertical="center" wrapText="1"/>
    </xf>
    <xf numFmtId="4" fontId="74" fillId="0" borderId="256" xfId="28" applyNumberFormat="1" applyFont="1" applyFill="1" applyBorder="1" applyAlignment="1">
      <alignment horizontal="right" vertical="center" wrapText="1"/>
    </xf>
    <xf numFmtId="172" fontId="82" fillId="0" borderId="257" xfId="723" applyNumberFormat="1" applyFont="1" applyFill="1" applyBorder="1" applyAlignment="1" applyProtection="1">
      <alignment horizontal="right" vertical="center" shrinkToFit="1"/>
      <protection locked="0"/>
    </xf>
    <xf numFmtId="172" fontId="82" fillId="0" borderId="258" xfId="723" applyNumberFormat="1" applyFont="1" applyFill="1" applyBorder="1" applyAlignment="1" applyProtection="1">
      <alignment horizontal="right" vertical="center" shrinkToFit="1"/>
      <protection locked="0"/>
    </xf>
    <xf numFmtId="172" fontId="83" fillId="58" borderId="259" xfId="0" applyNumberFormat="1" applyFont="1" applyFill="1" applyBorder="1" applyAlignment="1" applyProtection="1">
      <alignment horizontal="right" shrinkToFit="1"/>
      <protection locked="0"/>
    </xf>
    <xf numFmtId="172" fontId="83" fillId="58" borderId="260" xfId="0" applyNumberFormat="1" applyFont="1" applyFill="1" applyBorder="1" applyAlignment="1" applyProtection="1">
      <alignment horizontal="right" shrinkToFit="1"/>
      <protection locked="0"/>
    </xf>
    <xf numFmtId="172" fontId="83" fillId="58" borderId="261" xfId="0" applyNumberFormat="1" applyFont="1" applyFill="1" applyBorder="1" applyAlignment="1" applyProtection="1">
      <alignment horizontal="right" shrinkToFit="1"/>
      <protection locked="0"/>
    </xf>
    <xf numFmtId="4" fontId="15" fillId="4" borderId="0" xfId="28" applyNumberFormat="1" applyFont="1" applyFill="1" applyBorder="1" applyAlignment="1">
      <alignment horizontal="right" vertical="center"/>
    </xf>
    <xf numFmtId="0" fontId="15" fillId="6" borderId="0" xfId="33" applyNumberFormat="1" applyFont="1" applyFill="1" applyBorder="1" applyAlignment="1">
      <alignment horizontal="left" vertical="center" wrapText="1"/>
    </xf>
    <xf numFmtId="0" fontId="75" fillId="51" borderId="190" xfId="0" applyFont="1" applyFill="1" applyBorder="1" applyAlignment="1">
      <alignment horizontal="left" vertical="center" wrapText="1"/>
    </xf>
    <xf numFmtId="4" fontId="75" fillId="51" borderId="190" xfId="0" applyNumberFormat="1" applyFont="1" applyFill="1" applyBorder="1" applyAlignment="1">
      <alignment horizontal="right" vertical="center" wrapText="1"/>
    </xf>
    <xf numFmtId="4" fontId="75" fillId="51" borderId="225" xfId="0" applyNumberFormat="1" applyFont="1" applyFill="1" applyBorder="1" applyAlignment="1">
      <alignment horizontal="right" vertical="center" wrapText="1"/>
    </xf>
    <xf numFmtId="4" fontId="4" fillId="57" borderId="0" xfId="0" applyNumberFormat="1" applyFont="1" applyFill="1" applyBorder="1" applyAlignment="1">
      <alignment horizontal="right" vertical="center" wrapText="1"/>
    </xf>
    <xf numFmtId="49" fontId="74" fillId="0" borderId="255" xfId="0" applyNumberFormat="1" applyFont="1" applyFill="1" applyBorder="1" applyAlignment="1">
      <alignment horizontal="left" vertical="center" wrapText="1"/>
    </xf>
    <xf numFmtId="49" fontId="74" fillId="0" borderId="233" xfId="0" applyNumberFormat="1" applyFont="1" applyFill="1" applyBorder="1" applyAlignment="1">
      <alignment horizontal="left" vertical="center" wrapText="1"/>
    </xf>
    <xf numFmtId="4" fontId="75" fillId="8" borderId="208" xfId="0" applyNumberFormat="1" applyFont="1" applyFill="1" applyBorder="1" applyAlignment="1">
      <alignment horizontal="right" vertical="center" wrapText="1"/>
    </xf>
    <xf numFmtId="4" fontId="75" fillId="8" borderId="226" xfId="0" applyNumberFormat="1" applyFont="1" applyFill="1" applyBorder="1" applyAlignment="1">
      <alignment horizontal="right" vertical="center" wrapText="1"/>
    </xf>
    <xf numFmtId="0" fontId="75" fillId="51" borderId="0" xfId="0" applyFont="1" applyFill="1" applyBorder="1" applyAlignment="1">
      <alignment horizontal="left" vertical="center" wrapText="1"/>
    </xf>
    <xf numFmtId="0" fontId="15" fillId="4" borderId="0" xfId="33" applyNumberFormat="1" applyFont="1" applyFill="1" applyBorder="1" applyAlignment="1">
      <alignment horizontal="left" vertical="center" wrapText="1"/>
    </xf>
    <xf numFmtId="0" fontId="15" fillId="4" borderId="0" xfId="35" applyNumberFormat="1" applyFont="1" applyFill="1" applyBorder="1" applyAlignment="1">
      <alignment horizontal="left" vertical="center" wrapText="1"/>
    </xf>
  </cellXfs>
  <cellStyles count="18955">
    <cellStyle name="20% - Accent1" xfId="254"/>
    <cellStyle name="20% - Accent1 2" xfId="5063"/>
    <cellStyle name="20% - Accent2" xfId="253"/>
    <cellStyle name="20% - Accent2 2" xfId="5062"/>
    <cellStyle name="20% - Accent3" xfId="255"/>
    <cellStyle name="20% - Accent3 2" xfId="5064"/>
    <cellStyle name="20% - Accent4" xfId="256"/>
    <cellStyle name="20% - Accent4 2" xfId="5065"/>
    <cellStyle name="20% - Accent5" xfId="257"/>
    <cellStyle name="20% - Accent5 2" xfId="5066"/>
    <cellStyle name="20% - Accent6" xfId="258"/>
    <cellStyle name="20% - Accent6 2" xfId="5067"/>
    <cellStyle name="20% - Isticanje1" xfId="9794"/>
    <cellStyle name="20% - Isticanje1 2" xfId="53"/>
    <cellStyle name="20% - Isticanje1 2 2" xfId="198"/>
    <cellStyle name="20% - Isticanje1 3" xfId="113"/>
    <cellStyle name="20% - Isticanje2" xfId="9795"/>
    <cellStyle name="20% - Isticanje2 2" xfId="54"/>
    <cellStyle name="20% - Isticanje2 2 2" xfId="197"/>
    <cellStyle name="20% - Isticanje2 3" xfId="114"/>
    <cellStyle name="20% - Isticanje3" xfId="9796"/>
    <cellStyle name="20% - Isticanje3 2" xfId="55"/>
    <cellStyle name="20% - Isticanje3 2 2" xfId="196"/>
    <cellStyle name="20% - Isticanje3 3" xfId="115"/>
    <cellStyle name="20% - Isticanje4" xfId="9797"/>
    <cellStyle name="20% - Isticanje4 2" xfId="56"/>
    <cellStyle name="20% - Isticanje4 2 2" xfId="195"/>
    <cellStyle name="20% - Isticanje4 3" xfId="116"/>
    <cellStyle name="20% - Isticanje5" xfId="9798"/>
    <cellStyle name="20% - Isticanje5 2" xfId="57"/>
    <cellStyle name="20% - Isticanje5 2 2" xfId="194"/>
    <cellStyle name="20% - Isticanje5 3" xfId="117"/>
    <cellStyle name="20% - Isticanje6" xfId="9799"/>
    <cellStyle name="20% - Isticanje6 2" xfId="58"/>
    <cellStyle name="20% - Isticanje6 2 2" xfId="193"/>
    <cellStyle name="20% - Isticanje6 3" xfId="118"/>
    <cellStyle name="40% - Accent1" xfId="259"/>
    <cellStyle name="40% - Accent1 2" xfId="5068"/>
    <cellStyle name="40% - Accent2" xfId="260"/>
    <cellStyle name="40% - Accent2 2" xfId="5069"/>
    <cellStyle name="40% - Accent3" xfId="261"/>
    <cellStyle name="40% - Accent3 2" xfId="5070"/>
    <cellStyle name="40% - Accent4" xfId="262"/>
    <cellStyle name="40% - Accent4 2" xfId="5071"/>
    <cellStyle name="40% - Accent5" xfId="263"/>
    <cellStyle name="40% - Accent5 2" xfId="5072"/>
    <cellStyle name="40% - Accent6" xfId="264"/>
    <cellStyle name="40% - Accent6 2" xfId="5073"/>
    <cellStyle name="40% - Isticanje2" xfId="9800"/>
    <cellStyle name="40% - Isticanje2 2" xfId="59"/>
    <cellStyle name="40% - Isticanje2 2 2" xfId="165"/>
    <cellStyle name="40% - Isticanje2 3" xfId="119"/>
    <cellStyle name="40% - Isticanje3" xfId="9801"/>
    <cellStyle name="40% - Isticanje3 2" xfId="60"/>
    <cellStyle name="40% - Isticanje3 2 2" xfId="164"/>
    <cellStyle name="40% - Isticanje3 3" xfId="120"/>
    <cellStyle name="40% - Isticanje4" xfId="9802"/>
    <cellStyle name="40% - Isticanje4 2" xfId="61"/>
    <cellStyle name="40% - Isticanje4 2 2" xfId="192"/>
    <cellStyle name="40% - Isticanje4 3" xfId="121"/>
    <cellStyle name="40% - Isticanje5" xfId="9803"/>
    <cellStyle name="40% - Isticanje5 2" xfId="62"/>
    <cellStyle name="40% - Isticanje5 2 2" xfId="191"/>
    <cellStyle name="40% - Isticanje5 3" xfId="122"/>
    <cellStyle name="40% - Isticanje6" xfId="9804"/>
    <cellStyle name="40% - Isticanje6 2" xfId="63"/>
    <cellStyle name="40% - Isticanje6 2 2" xfId="190"/>
    <cellStyle name="40% - Isticanje6 3" xfId="123"/>
    <cellStyle name="40% - Naglasak1" xfId="64"/>
    <cellStyle name="40% - Naglasak1 2" xfId="124"/>
    <cellStyle name="40% - Naglasak1 3" xfId="9805"/>
    <cellStyle name="60% - Accent1" xfId="265"/>
    <cellStyle name="60% - Accent1 2" xfId="5074"/>
    <cellStyle name="60% - Accent2" xfId="266"/>
    <cellStyle name="60% - Accent2 2" xfId="5075"/>
    <cellStyle name="60% - Accent3" xfId="267"/>
    <cellStyle name="60% - Accent3 2" xfId="5076"/>
    <cellStyle name="60% - Accent4" xfId="268"/>
    <cellStyle name="60% - Accent4 2" xfId="5077"/>
    <cellStyle name="60% - Accent5" xfId="269"/>
    <cellStyle name="60% - Accent5 2" xfId="5078"/>
    <cellStyle name="60% - Accent6" xfId="270"/>
    <cellStyle name="60% - Accent6 2" xfId="5079"/>
    <cellStyle name="60% - Isticanje1" xfId="9806"/>
    <cellStyle name="60% - Isticanje1 2" xfId="65"/>
    <cellStyle name="60% - Isticanje1 2 2" xfId="189"/>
    <cellStyle name="60% - Isticanje1 2 2 2" xfId="5046"/>
    <cellStyle name="60% - Isticanje1 3" xfId="125"/>
    <cellStyle name="60% - Isticanje1 3 2" xfId="4991"/>
    <cellStyle name="60% - Isticanje2" xfId="9807"/>
    <cellStyle name="60% - Isticanje2 2" xfId="66"/>
    <cellStyle name="60% - Isticanje2 2 2" xfId="188"/>
    <cellStyle name="60% - Isticanje2 2 2 2" xfId="5045"/>
    <cellStyle name="60% - Isticanje2 3" xfId="126"/>
    <cellStyle name="60% - Isticanje2 3 2" xfId="4992"/>
    <cellStyle name="60% - Isticanje3" xfId="9808"/>
    <cellStyle name="60% - Isticanje3 2" xfId="67"/>
    <cellStyle name="60% - Isticanje3 2 2" xfId="187"/>
    <cellStyle name="60% - Isticanje3 2 2 2" xfId="5044"/>
    <cellStyle name="60% - Isticanje3 3" xfId="127"/>
    <cellStyle name="60% - Isticanje3 3 2" xfId="4993"/>
    <cellStyle name="60% - Isticanje4" xfId="9809"/>
    <cellStyle name="60% - Isticanje4 2" xfId="68"/>
    <cellStyle name="60% - Isticanje4 2 2" xfId="186"/>
    <cellStyle name="60% - Isticanje4 2 2 2" xfId="5043"/>
    <cellStyle name="60% - Isticanje4 3" xfId="128"/>
    <cellStyle name="60% - Isticanje4 3 2" xfId="4994"/>
    <cellStyle name="60% - Isticanje5" xfId="9810"/>
    <cellStyle name="60% - Isticanje5 2" xfId="69"/>
    <cellStyle name="60% - Isticanje5 2 2" xfId="185"/>
    <cellStyle name="60% - Isticanje5 2 2 2" xfId="5042"/>
    <cellStyle name="60% - Isticanje5 3" xfId="129"/>
    <cellStyle name="60% - Isticanje5 3 2" xfId="4995"/>
    <cellStyle name="60% - Isticanje6" xfId="9811"/>
    <cellStyle name="60% - Isticanje6 2" xfId="70"/>
    <cellStyle name="60% - Isticanje6 2 2" xfId="184"/>
    <cellStyle name="60% - Isticanje6 2 2 2" xfId="5041"/>
    <cellStyle name="60% - Isticanje6 3" xfId="130"/>
    <cellStyle name="60% - Isticanje6 3 2" xfId="4996"/>
    <cellStyle name="A4 Small 210 x 297 mm" xfId="1"/>
    <cellStyle name="Accent1" xfId="271"/>
    <cellStyle name="Accent1 2" xfId="5080"/>
    <cellStyle name="Accent2" xfId="272"/>
    <cellStyle name="Accent2 2" xfId="5081"/>
    <cellStyle name="Accent3" xfId="273"/>
    <cellStyle name="Accent3 2" xfId="5082"/>
    <cellStyle name="Accent4" xfId="274"/>
    <cellStyle name="Accent4 2" xfId="5083"/>
    <cellStyle name="Accent5" xfId="275"/>
    <cellStyle name="Accent5 2" xfId="5084"/>
    <cellStyle name="Accent6" xfId="276"/>
    <cellStyle name="Accent6 2" xfId="5085"/>
    <cellStyle name="Bad" xfId="277"/>
    <cellStyle name="Bad 2" xfId="4844"/>
    <cellStyle name="Bad 3" xfId="5086"/>
    <cellStyle name="Bilješka" xfId="9812"/>
    <cellStyle name="Bilješka 2" xfId="71"/>
    <cellStyle name="Bilješka 2 10" xfId="334"/>
    <cellStyle name="Bilješka 2 10 10" xfId="3570"/>
    <cellStyle name="Bilješka 2 10 10 2" xfId="8242"/>
    <cellStyle name="Bilješka 2 10 10 2 2" xfId="17554"/>
    <cellStyle name="Bilješka 2 10 10 3" xfId="13112"/>
    <cellStyle name="Bilješka 2 10 11" xfId="4433"/>
    <cellStyle name="Bilješka 2 10 11 2" xfId="13973"/>
    <cellStyle name="Bilješka 2 10 12" xfId="9913"/>
    <cellStyle name="Bilješka 2 10 2" xfId="756"/>
    <cellStyle name="Bilješka 2 10 2 2" xfId="5449"/>
    <cellStyle name="Bilješka 2 10 2 2 2" xfId="14761"/>
    <cellStyle name="Bilješka 2 10 2 3" xfId="10316"/>
    <cellStyle name="Bilješka 2 10 3" xfId="1345"/>
    <cellStyle name="Bilješka 2 10 3 2" xfId="6028"/>
    <cellStyle name="Bilješka 2 10 3 2 2" xfId="15340"/>
    <cellStyle name="Bilješka 2 10 3 3" xfId="10898"/>
    <cellStyle name="Bilješka 2 10 4" xfId="1212"/>
    <cellStyle name="Bilješka 2 10 4 2" xfId="5896"/>
    <cellStyle name="Bilješka 2 10 4 2 2" xfId="15208"/>
    <cellStyle name="Bilješka 2 10 4 3" xfId="10766"/>
    <cellStyle name="Bilješka 2 10 5" xfId="1198"/>
    <cellStyle name="Bilješka 2 10 5 2" xfId="5882"/>
    <cellStyle name="Bilješka 2 10 5 2 2" xfId="15194"/>
    <cellStyle name="Bilješka 2 10 5 3" xfId="10752"/>
    <cellStyle name="Bilješka 2 10 6" xfId="1316"/>
    <cellStyle name="Bilješka 2 10 6 2" xfId="5999"/>
    <cellStyle name="Bilješka 2 10 6 2 2" xfId="15311"/>
    <cellStyle name="Bilješka 2 10 6 3" xfId="10869"/>
    <cellStyle name="Bilješka 2 10 7" xfId="1757"/>
    <cellStyle name="Bilješka 2 10 7 2" xfId="6439"/>
    <cellStyle name="Bilješka 2 10 7 2 2" xfId="15751"/>
    <cellStyle name="Bilješka 2 10 7 3" xfId="11309"/>
    <cellStyle name="Bilješka 2 10 8" xfId="2410"/>
    <cellStyle name="Bilješka 2 10 8 2" xfId="7088"/>
    <cellStyle name="Bilješka 2 10 8 2 2" xfId="16400"/>
    <cellStyle name="Bilješka 2 10 8 3" xfId="11958"/>
    <cellStyle name="Bilješka 2 10 9" xfId="3597"/>
    <cellStyle name="Bilješka 2 10 9 2" xfId="8269"/>
    <cellStyle name="Bilješka 2 10 9 2 2" xfId="17581"/>
    <cellStyle name="Bilješka 2 10 9 3" xfId="13139"/>
    <cellStyle name="Bilješka 2 11" xfId="542"/>
    <cellStyle name="Bilješka 2 11 10" xfId="3581"/>
    <cellStyle name="Bilješka 2 11 10 2" xfId="8253"/>
    <cellStyle name="Bilješka 2 11 10 2 2" xfId="17565"/>
    <cellStyle name="Bilješka 2 11 10 3" xfId="13123"/>
    <cellStyle name="Bilješka 2 11 11" xfId="4434"/>
    <cellStyle name="Bilješka 2 11 11 2" xfId="13974"/>
    <cellStyle name="Bilješka 2 11 12" xfId="10114"/>
    <cellStyle name="Bilješka 2 11 2" xfId="757"/>
    <cellStyle name="Bilješka 2 11 2 2" xfId="5450"/>
    <cellStyle name="Bilješka 2 11 2 2 2" xfId="14762"/>
    <cellStyle name="Bilješka 2 11 2 3" xfId="10317"/>
    <cellStyle name="Bilješka 2 11 3" xfId="1346"/>
    <cellStyle name="Bilješka 2 11 3 2" xfId="6029"/>
    <cellStyle name="Bilješka 2 11 3 2 2" xfId="15341"/>
    <cellStyle name="Bilješka 2 11 3 3" xfId="10899"/>
    <cellStyle name="Bilješka 2 11 4" xfId="1255"/>
    <cellStyle name="Bilješka 2 11 4 2" xfId="5938"/>
    <cellStyle name="Bilješka 2 11 4 2 2" xfId="15250"/>
    <cellStyle name="Bilješka 2 11 4 3" xfId="10808"/>
    <cellStyle name="Bilješka 2 11 5" xfId="1269"/>
    <cellStyle name="Bilješka 2 11 5 2" xfId="5952"/>
    <cellStyle name="Bilješka 2 11 5 2 2" xfId="15264"/>
    <cellStyle name="Bilješka 2 11 5 3" xfId="10822"/>
    <cellStyle name="Bilješka 2 11 6" xfId="1760"/>
    <cellStyle name="Bilješka 2 11 6 2" xfId="6442"/>
    <cellStyle name="Bilješka 2 11 6 2 2" xfId="15754"/>
    <cellStyle name="Bilješka 2 11 6 3" xfId="11312"/>
    <cellStyle name="Bilješka 2 11 7" xfId="1428"/>
    <cellStyle name="Bilješka 2 11 7 2" xfId="6111"/>
    <cellStyle name="Bilješka 2 11 7 2 2" xfId="15423"/>
    <cellStyle name="Bilješka 2 11 7 3" xfId="10981"/>
    <cellStyle name="Bilješka 2 11 8" xfId="2746"/>
    <cellStyle name="Bilješka 2 11 8 2" xfId="7424"/>
    <cellStyle name="Bilješka 2 11 8 2 2" xfId="16736"/>
    <cellStyle name="Bilješka 2 11 8 3" xfId="12294"/>
    <cellStyle name="Bilješka 2 11 9" xfId="3598"/>
    <cellStyle name="Bilješka 2 11 9 2" xfId="8270"/>
    <cellStyle name="Bilješka 2 11 9 2 2" xfId="17582"/>
    <cellStyle name="Bilješka 2 11 9 3" xfId="13140"/>
    <cellStyle name="Bilješka 2 12" xfId="328"/>
    <cellStyle name="Bilješka 2 12 10" xfId="3562"/>
    <cellStyle name="Bilješka 2 12 10 2" xfId="8236"/>
    <cellStyle name="Bilješka 2 12 10 2 2" xfId="17548"/>
    <cellStyle name="Bilješka 2 12 10 3" xfId="13106"/>
    <cellStyle name="Bilješka 2 12 11" xfId="4435"/>
    <cellStyle name="Bilješka 2 12 11 2" xfId="13975"/>
    <cellStyle name="Bilješka 2 12 12" xfId="9907"/>
    <cellStyle name="Bilješka 2 12 2" xfId="758"/>
    <cellStyle name="Bilješka 2 12 2 2" xfId="5451"/>
    <cellStyle name="Bilješka 2 12 2 2 2" xfId="14763"/>
    <cellStyle name="Bilješka 2 12 2 3" xfId="10318"/>
    <cellStyle name="Bilješka 2 12 3" xfId="1347"/>
    <cellStyle name="Bilješka 2 12 3 2" xfId="6030"/>
    <cellStyle name="Bilješka 2 12 3 2 2" xfId="15342"/>
    <cellStyle name="Bilješka 2 12 3 3" xfId="10900"/>
    <cellStyle name="Bilješka 2 12 4" xfId="1304"/>
    <cellStyle name="Bilješka 2 12 4 2" xfId="5987"/>
    <cellStyle name="Bilješka 2 12 4 2 2" xfId="15299"/>
    <cellStyle name="Bilješka 2 12 4 3" xfId="10857"/>
    <cellStyle name="Bilješka 2 12 5" xfId="1176"/>
    <cellStyle name="Bilješka 2 12 5 2" xfId="5864"/>
    <cellStyle name="Bilješka 2 12 5 2 2" xfId="15176"/>
    <cellStyle name="Bilješka 2 12 5 3" xfId="10734"/>
    <cellStyle name="Bilješka 2 12 6" xfId="1204"/>
    <cellStyle name="Bilješka 2 12 6 2" xfId="5888"/>
    <cellStyle name="Bilješka 2 12 6 2 2" xfId="15200"/>
    <cellStyle name="Bilješka 2 12 6 3" xfId="10758"/>
    <cellStyle name="Bilješka 2 12 7" xfId="1220"/>
    <cellStyle name="Bilješka 2 12 7 2" xfId="5904"/>
    <cellStyle name="Bilješka 2 12 7 2 2" xfId="15216"/>
    <cellStyle name="Bilješka 2 12 7 3" xfId="10774"/>
    <cellStyle name="Bilješka 2 12 8" xfId="1311"/>
    <cellStyle name="Bilješka 2 12 8 2" xfId="5994"/>
    <cellStyle name="Bilješka 2 12 8 2 2" xfId="15306"/>
    <cellStyle name="Bilješka 2 12 8 3" xfId="10864"/>
    <cellStyle name="Bilješka 2 12 9" xfId="3599"/>
    <cellStyle name="Bilješka 2 12 9 2" xfId="8271"/>
    <cellStyle name="Bilješka 2 12 9 2 2" xfId="17583"/>
    <cellStyle name="Bilješka 2 12 9 3" xfId="13141"/>
    <cellStyle name="Bilješka 2 13" xfId="318"/>
    <cellStyle name="Bilješka 2 13 10" xfId="4008"/>
    <cellStyle name="Bilješka 2 13 10 2" xfId="8680"/>
    <cellStyle name="Bilješka 2 13 10 2 2" xfId="17992"/>
    <cellStyle name="Bilješka 2 13 10 3" xfId="13550"/>
    <cellStyle name="Bilješka 2 13 11" xfId="4436"/>
    <cellStyle name="Bilješka 2 13 11 2" xfId="13976"/>
    <cellStyle name="Bilješka 2 13 12" xfId="9897"/>
    <cellStyle name="Bilješka 2 13 2" xfId="759"/>
    <cellStyle name="Bilješka 2 13 2 2" xfId="5452"/>
    <cellStyle name="Bilješka 2 13 2 2 2" xfId="14764"/>
    <cellStyle name="Bilješka 2 13 2 3" xfId="10319"/>
    <cellStyle name="Bilješka 2 13 3" xfId="1348"/>
    <cellStyle name="Bilješka 2 13 3 2" xfId="6031"/>
    <cellStyle name="Bilješka 2 13 3 2 2" xfId="15343"/>
    <cellStyle name="Bilješka 2 13 3 3" xfId="10901"/>
    <cellStyle name="Bilješka 2 13 4" xfId="1211"/>
    <cellStyle name="Bilješka 2 13 4 2" xfId="5895"/>
    <cellStyle name="Bilješka 2 13 4 2 2" xfId="15207"/>
    <cellStyle name="Bilješka 2 13 4 3" xfId="10765"/>
    <cellStyle name="Bilješka 2 13 5" xfId="1241"/>
    <cellStyle name="Bilješka 2 13 5 2" xfId="5924"/>
    <cellStyle name="Bilješka 2 13 5 2 2" xfId="15236"/>
    <cellStyle name="Bilješka 2 13 5 3" xfId="10794"/>
    <cellStyle name="Bilješka 2 13 6" xfId="1288"/>
    <cellStyle name="Bilješka 2 13 6 2" xfId="5971"/>
    <cellStyle name="Bilješka 2 13 6 2 2" xfId="15283"/>
    <cellStyle name="Bilješka 2 13 6 3" xfId="10841"/>
    <cellStyle name="Bilješka 2 13 7" xfId="1265"/>
    <cellStyle name="Bilješka 2 13 7 2" xfId="5948"/>
    <cellStyle name="Bilješka 2 13 7 2 2" xfId="15260"/>
    <cellStyle name="Bilješka 2 13 7 3" xfId="10818"/>
    <cellStyle name="Bilješka 2 13 8" xfId="2576"/>
    <cellStyle name="Bilješka 2 13 8 2" xfId="7254"/>
    <cellStyle name="Bilješka 2 13 8 2 2" xfId="16566"/>
    <cellStyle name="Bilješka 2 13 8 3" xfId="12124"/>
    <cellStyle name="Bilješka 2 13 9" xfId="3600"/>
    <cellStyle name="Bilješka 2 13 9 2" xfId="8272"/>
    <cellStyle name="Bilješka 2 13 9 2 2" xfId="17584"/>
    <cellStyle name="Bilješka 2 13 9 3" xfId="13142"/>
    <cellStyle name="Bilješka 2 14" xfId="700"/>
    <cellStyle name="Bilješka 2 14 10" xfId="4009"/>
    <cellStyle name="Bilješka 2 14 10 2" xfId="8681"/>
    <cellStyle name="Bilješka 2 14 10 2 2" xfId="17993"/>
    <cellStyle name="Bilješka 2 14 10 3" xfId="13551"/>
    <cellStyle name="Bilješka 2 14 11" xfId="4437"/>
    <cellStyle name="Bilješka 2 14 11 2" xfId="13977"/>
    <cellStyle name="Bilješka 2 14 12" xfId="10265"/>
    <cellStyle name="Bilješka 2 14 2" xfId="760"/>
    <cellStyle name="Bilješka 2 14 2 2" xfId="5453"/>
    <cellStyle name="Bilješka 2 14 2 2 2" xfId="14765"/>
    <cellStyle name="Bilješka 2 14 2 3" xfId="10320"/>
    <cellStyle name="Bilješka 2 14 3" xfId="1349"/>
    <cellStyle name="Bilješka 2 14 3 2" xfId="6032"/>
    <cellStyle name="Bilješka 2 14 3 2 2" xfId="15344"/>
    <cellStyle name="Bilješka 2 14 3 3" xfId="10902"/>
    <cellStyle name="Bilješka 2 14 4" xfId="1254"/>
    <cellStyle name="Bilješka 2 14 4 2" xfId="5937"/>
    <cellStyle name="Bilješka 2 14 4 2 2" xfId="15249"/>
    <cellStyle name="Bilješka 2 14 4 3" xfId="10807"/>
    <cellStyle name="Bilješka 2 14 5" xfId="1228"/>
    <cellStyle name="Bilješka 2 14 5 2" xfId="5912"/>
    <cellStyle name="Bilješka 2 14 5 2 2" xfId="15224"/>
    <cellStyle name="Bilješka 2 14 5 3" xfId="10782"/>
    <cellStyle name="Bilješka 2 14 6" xfId="1761"/>
    <cellStyle name="Bilješka 2 14 6 2" xfId="6443"/>
    <cellStyle name="Bilješka 2 14 6 2 2" xfId="15755"/>
    <cellStyle name="Bilješka 2 14 6 3" xfId="11313"/>
    <cellStyle name="Bilješka 2 14 7" xfId="1284"/>
    <cellStyle name="Bilješka 2 14 7 2" xfId="5967"/>
    <cellStyle name="Bilješka 2 14 7 2 2" xfId="15279"/>
    <cellStyle name="Bilješka 2 14 7 3" xfId="10837"/>
    <cellStyle name="Bilješka 2 14 8" xfId="2747"/>
    <cellStyle name="Bilješka 2 14 8 2" xfId="7425"/>
    <cellStyle name="Bilješka 2 14 8 2 2" xfId="16737"/>
    <cellStyle name="Bilješka 2 14 8 3" xfId="12295"/>
    <cellStyle name="Bilješka 2 14 9" xfId="3601"/>
    <cellStyle name="Bilješka 2 14 9 2" xfId="8273"/>
    <cellStyle name="Bilješka 2 14 9 2 2" xfId="17585"/>
    <cellStyle name="Bilješka 2 14 9 3" xfId="13143"/>
    <cellStyle name="Bilješka 2 15" xfId="726"/>
    <cellStyle name="Bilješka 2 15 2" xfId="5419"/>
    <cellStyle name="Bilješka 2 15 2 2" xfId="14731"/>
    <cellStyle name="Bilješka 2 15 3" xfId="10286"/>
    <cellStyle name="Bilješka 2 16" xfId="9855"/>
    <cellStyle name="Bilješka 2 2" xfId="163"/>
    <cellStyle name="Bilješka 2 2 10" xfId="675"/>
    <cellStyle name="Bilješka 2 2 10 10" xfId="4010"/>
    <cellStyle name="Bilješka 2 2 10 10 2" xfId="8682"/>
    <cellStyle name="Bilješka 2 2 10 10 2 2" xfId="17994"/>
    <cellStyle name="Bilješka 2 2 10 10 3" xfId="13552"/>
    <cellStyle name="Bilješka 2 2 10 11" xfId="4438"/>
    <cellStyle name="Bilješka 2 2 10 11 2" xfId="13978"/>
    <cellStyle name="Bilješka 2 2 10 12" xfId="10242"/>
    <cellStyle name="Bilješka 2 2 10 2" xfId="761"/>
    <cellStyle name="Bilješka 2 2 10 2 2" xfId="5454"/>
    <cellStyle name="Bilješka 2 2 10 2 2 2" xfId="14766"/>
    <cellStyle name="Bilješka 2 2 10 2 3" xfId="10321"/>
    <cellStyle name="Bilješka 2 2 10 3" xfId="1350"/>
    <cellStyle name="Bilješka 2 2 10 3 2" xfId="6033"/>
    <cellStyle name="Bilješka 2 2 10 3 2 2" xfId="15345"/>
    <cellStyle name="Bilješka 2 2 10 3 3" xfId="10903"/>
    <cellStyle name="Bilješka 2 2 10 4" xfId="1305"/>
    <cellStyle name="Bilješka 2 2 10 4 2" xfId="5988"/>
    <cellStyle name="Bilješka 2 2 10 4 2 2" xfId="15300"/>
    <cellStyle name="Bilješka 2 2 10 4 3" xfId="10858"/>
    <cellStyle name="Bilješka 2 2 10 5" xfId="1175"/>
    <cellStyle name="Bilješka 2 2 10 5 2" xfId="5863"/>
    <cellStyle name="Bilješka 2 2 10 5 2 2" xfId="15175"/>
    <cellStyle name="Bilješka 2 2 10 5 3" xfId="10733"/>
    <cellStyle name="Bilješka 2 2 10 6" xfId="1193"/>
    <cellStyle name="Bilješka 2 2 10 6 2" xfId="5879"/>
    <cellStyle name="Bilješka 2 2 10 6 2 2" xfId="15191"/>
    <cellStyle name="Bilješka 2 2 10 6 3" xfId="10749"/>
    <cellStyle name="Bilješka 2 2 10 7" xfId="1245"/>
    <cellStyle name="Bilješka 2 2 10 7 2" xfId="5928"/>
    <cellStyle name="Bilješka 2 2 10 7 2 2" xfId="15240"/>
    <cellStyle name="Bilješka 2 2 10 7 3" xfId="10798"/>
    <cellStyle name="Bilješka 2 2 10 8" xfId="1320"/>
    <cellStyle name="Bilješka 2 2 10 8 2" xfId="6003"/>
    <cellStyle name="Bilješka 2 2 10 8 2 2" xfId="15315"/>
    <cellStyle name="Bilješka 2 2 10 8 3" xfId="10873"/>
    <cellStyle name="Bilješka 2 2 10 9" xfId="3602"/>
    <cellStyle name="Bilješka 2 2 10 9 2" xfId="8274"/>
    <cellStyle name="Bilješka 2 2 10 9 2 2" xfId="17586"/>
    <cellStyle name="Bilješka 2 2 10 9 3" xfId="13144"/>
    <cellStyle name="Bilješka 2 2 11" xfId="666"/>
    <cellStyle name="Bilješka 2 2 11 10" xfId="4011"/>
    <cellStyle name="Bilješka 2 2 11 10 2" xfId="8683"/>
    <cellStyle name="Bilješka 2 2 11 10 2 2" xfId="17995"/>
    <cellStyle name="Bilješka 2 2 11 10 3" xfId="13553"/>
    <cellStyle name="Bilješka 2 2 11 11" xfId="4439"/>
    <cellStyle name="Bilješka 2 2 11 11 2" xfId="13979"/>
    <cellStyle name="Bilješka 2 2 11 12" xfId="10233"/>
    <cellStyle name="Bilješka 2 2 11 2" xfId="762"/>
    <cellStyle name="Bilješka 2 2 11 2 2" xfId="5455"/>
    <cellStyle name="Bilješka 2 2 11 2 2 2" xfId="14767"/>
    <cellStyle name="Bilješka 2 2 11 2 3" xfId="10322"/>
    <cellStyle name="Bilješka 2 2 11 3" xfId="1351"/>
    <cellStyle name="Bilješka 2 2 11 3 2" xfId="6034"/>
    <cellStyle name="Bilješka 2 2 11 3 2 2" xfId="15346"/>
    <cellStyle name="Bilješka 2 2 11 3 3" xfId="10904"/>
    <cellStyle name="Bilješka 2 2 11 4" xfId="1210"/>
    <cellStyle name="Bilješka 2 2 11 4 2" xfId="5894"/>
    <cellStyle name="Bilješka 2 2 11 4 2 2" xfId="15206"/>
    <cellStyle name="Bilješka 2 2 11 4 3" xfId="10764"/>
    <cellStyle name="Bilješka 2 2 11 5" xfId="1319"/>
    <cellStyle name="Bilješka 2 2 11 5 2" xfId="6002"/>
    <cellStyle name="Bilješka 2 2 11 5 2 2" xfId="15314"/>
    <cellStyle name="Bilješka 2 2 11 5 3" xfId="10872"/>
    <cellStyle name="Bilješka 2 2 11 6" xfId="1430"/>
    <cellStyle name="Bilješka 2 2 11 6 2" xfId="6113"/>
    <cellStyle name="Bilješka 2 2 11 6 2 2" xfId="15425"/>
    <cellStyle name="Bilješka 2 2 11 6 3" xfId="10983"/>
    <cellStyle name="Bilješka 2 2 11 7" xfId="1842"/>
    <cellStyle name="Bilješka 2 2 11 7 2" xfId="6524"/>
    <cellStyle name="Bilješka 2 2 11 7 2 2" xfId="15836"/>
    <cellStyle name="Bilješka 2 2 11 7 3" xfId="11394"/>
    <cellStyle name="Bilješka 2 2 11 8" xfId="1190"/>
    <cellStyle name="Bilješka 2 2 11 8 2" xfId="5876"/>
    <cellStyle name="Bilješka 2 2 11 8 2 2" xfId="15188"/>
    <cellStyle name="Bilješka 2 2 11 8 3" xfId="10746"/>
    <cellStyle name="Bilješka 2 2 11 9" xfId="3603"/>
    <cellStyle name="Bilješka 2 2 11 9 2" xfId="8275"/>
    <cellStyle name="Bilješka 2 2 11 9 2 2" xfId="17587"/>
    <cellStyle name="Bilješka 2 2 11 9 3" xfId="13145"/>
    <cellStyle name="Bilješka 2 2 12" xfId="655"/>
    <cellStyle name="Bilješka 2 2 12 10" xfId="4012"/>
    <cellStyle name="Bilješka 2 2 12 10 2" xfId="8684"/>
    <cellStyle name="Bilješka 2 2 12 10 2 2" xfId="17996"/>
    <cellStyle name="Bilješka 2 2 12 10 3" xfId="13554"/>
    <cellStyle name="Bilješka 2 2 12 11" xfId="4440"/>
    <cellStyle name="Bilješka 2 2 12 11 2" xfId="13980"/>
    <cellStyle name="Bilješka 2 2 12 12" xfId="10222"/>
    <cellStyle name="Bilješka 2 2 12 2" xfId="763"/>
    <cellStyle name="Bilješka 2 2 12 2 2" xfId="5456"/>
    <cellStyle name="Bilješka 2 2 12 2 2 2" xfId="14768"/>
    <cellStyle name="Bilješka 2 2 12 2 3" xfId="10323"/>
    <cellStyle name="Bilješka 2 2 12 3" xfId="1352"/>
    <cellStyle name="Bilješka 2 2 12 3 2" xfId="6035"/>
    <cellStyle name="Bilješka 2 2 12 3 2 2" xfId="15347"/>
    <cellStyle name="Bilješka 2 2 12 3 3" xfId="10905"/>
    <cellStyle name="Bilješka 2 2 12 4" xfId="1253"/>
    <cellStyle name="Bilješka 2 2 12 4 2" xfId="5936"/>
    <cellStyle name="Bilješka 2 2 12 4 2 2" xfId="15248"/>
    <cellStyle name="Bilješka 2 2 12 4 3" xfId="10806"/>
    <cellStyle name="Bilješka 2 2 12 5" xfId="1293"/>
    <cellStyle name="Bilješka 2 2 12 5 2" xfId="5976"/>
    <cellStyle name="Bilješka 2 2 12 5 2 2" xfId="15288"/>
    <cellStyle name="Bilješka 2 2 12 5 3" xfId="10846"/>
    <cellStyle name="Bilješka 2 2 12 6" xfId="1762"/>
    <cellStyle name="Bilješka 2 2 12 6 2" xfId="6444"/>
    <cellStyle name="Bilješka 2 2 12 6 2 2" xfId="15756"/>
    <cellStyle name="Bilješka 2 2 12 6 3" xfId="11314"/>
    <cellStyle name="Bilješka 2 2 12 7" xfId="1848"/>
    <cellStyle name="Bilješka 2 2 12 7 2" xfId="6530"/>
    <cellStyle name="Bilješka 2 2 12 7 2 2" xfId="15842"/>
    <cellStyle name="Bilješka 2 2 12 7 3" xfId="11400"/>
    <cellStyle name="Bilješka 2 2 12 8" xfId="1237"/>
    <cellStyle name="Bilješka 2 2 12 8 2" xfId="5920"/>
    <cellStyle name="Bilješka 2 2 12 8 2 2" xfId="15232"/>
    <cellStyle name="Bilješka 2 2 12 8 3" xfId="10790"/>
    <cellStyle name="Bilješka 2 2 12 9" xfId="3604"/>
    <cellStyle name="Bilješka 2 2 12 9 2" xfId="8276"/>
    <cellStyle name="Bilješka 2 2 12 9 2 2" xfId="17588"/>
    <cellStyle name="Bilješka 2 2 12 9 3" xfId="13146"/>
    <cellStyle name="Bilješka 2 2 13" xfId="588"/>
    <cellStyle name="Bilješka 2 2 13 10" xfId="4013"/>
    <cellStyle name="Bilješka 2 2 13 10 2" xfId="8685"/>
    <cellStyle name="Bilješka 2 2 13 10 2 2" xfId="17997"/>
    <cellStyle name="Bilješka 2 2 13 10 3" xfId="13555"/>
    <cellStyle name="Bilješka 2 2 13 11" xfId="4441"/>
    <cellStyle name="Bilješka 2 2 13 11 2" xfId="13981"/>
    <cellStyle name="Bilješka 2 2 13 12" xfId="10157"/>
    <cellStyle name="Bilješka 2 2 13 2" xfId="764"/>
    <cellStyle name="Bilješka 2 2 13 2 2" xfId="5457"/>
    <cellStyle name="Bilješka 2 2 13 2 2 2" xfId="14769"/>
    <cellStyle name="Bilješka 2 2 13 2 3" xfId="10324"/>
    <cellStyle name="Bilješka 2 2 13 3" xfId="1353"/>
    <cellStyle name="Bilješka 2 2 13 3 2" xfId="6036"/>
    <cellStyle name="Bilješka 2 2 13 3 2 2" xfId="15348"/>
    <cellStyle name="Bilješka 2 2 13 3 3" xfId="10906"/>
    <cellStyle name="Bilješka 2 2 13 4" xfId="1306"/>
    <cellStyle name="Bilješka 2 2 13 4 2" xfId="5989"/>
    <cellStyle name="Bilješka 2 2 13 4 2 2" xfId="15301"/>
    <cellStyle name="Bilješka 2 2 13 4 3" xfId="10859"/>
    <cellStyle name="Bilješka 2 2 13 5" xfId="1174"/>
    <cellStyle name="Bilješka 2 2 13 5 2" xfId="5862"/>
    <cellStyle name="Bilješka 2 2 13 5 2 2" xfId="15174"/>
    <cellStyle name="Bilješka 2 2 13 5 3" xfId="10732"/>
    <cellStyle name="Bilješka 2 2 13 6" xfId="1183"/>
    <cellStyle name="Bilješka 2 2 13 6 2" xfId="5870"/>
    <cellStyle name="Bilješka 2 2 13 6 2 2" xfId="15182"/>
    <cellStyle name="Bilješka 2 2 13 6 3" xfId="10740"/>
    <cellStyle name="Bilješka 2 2 13 7" xfId="1202"/>
    <cellStyle name="Bilješka 2 2 13 7 2" xfId="5886"/>
    <cellStyle name="Bilješka 2 2 13 7 2 2" xfId="15198"/>
    <cellStyle name="Bilješka 2 2 13 7 3" xfId="10756"/>
    <cellStyle name="Bilješka 2 2 13 8" xfId="1758"/>
    <cellStyle name="Bilješka 2 2 13 8 2" xfId="6440"/>
    <cellStyle name="Bilješka 2 2 13 8 2 2" xfId="15752"/>
    <cellStyle name="Bilješka 2 2 13 8 3" xfId="11310"/>
    <cellStyle name="Bilješka 2 2 13 9" xfId="3605"/>
    <cellStyle name="Bilješka 2 2 13 9 2" xfId="8277"/>
    <cellStyle name="Bilješka 2 2 13 9 2 2" xfId="17589"/>
    <cellStyle name="Bilješka 2 2 13 9 3" xfId="13147"/>
    <cellStyle name="Bilješka 2 2 14" xfId="736"/>
    <cellStyle name="Bilješka 2 2 14 2" xfId="5429"/>
    <cellStyle name="Bilješka 2 2 14 2 2" xfId="14741"/>
    <cellStyle name="Bilješka 2 2 14 3" xfId="10296"/>
    <cellStyle name="Bilješka 2 2 15" xfId="9865"/>
    <cellStyle name="Bilješka 2 2 2" xfId="245"/>
    <cellStyle name="Bilješka 2 2 2 10" xfId="634"/>
    <cellStyle name="Bilješka 2 2 2 10 10" xfId="4014"/>
    <cellStyle name="Bilješka 2 2 2 10 10 2" xfId="8686"/>
    <cellStyle name="Bilješka 2 2 2 10 10 2 2" xfId="17998"/>
    <cellStyle name="Bilješka 2 2 2 10 10 3" xfId="13556"/>
    <cellStyle name="Bilješka 2 2 2 10 11" xfId="4442"/>
    <cellStyle name="Bilješka 2 2 2 10 11 2" xfId="13982"/>
    <cellStyle name="Bilješka 2 2 2 10 12" xfId="10203"/>
    <cellStyle name="Bilješka 2 2 2 10 2" xfId="765"/>
    <cellStyle name="Bilješka 2 2 2 10 2 2" xfId="5458"/>
    <cellStyle name="Bilješka 2 2 2 10 2 2 2" xfId="14770"/>
    <cellStyle name="Bilješka 2 2 2 10 2 3" xfId="10325"/>
    <cellStyle name="Bilješka 2 2 2 10 3" xfId="1354"/>
    <cellStyle name="Bilješka 2 2 2 10 3 2" xfId="6037"/>
    <cellStyle name="Bilješka 2 2 2 10 3 2 2" xfId="15349"/>
    <cellStyle name="Bilješka 2 2 2 10 3 3" xfId="10907"/>
    <cellStyle name="Bilješka 2 2 2 10 4" xfId="1209"/>
    <cellStyle name="Bilješka 2 2 2 10 4 2" xfId="5893"/>
    <cellStyle name="Bilješka 2 2 2 10 4 2 2" xfId="15205"/>
    <cellStyle name="Bilješka 2 2 2 10 4 3" xfId="10763"/>
    <cellStyle name="Bilješka 2 2 2 10 5" xfId="1199"/>
    <cellStyle name="Bilješka 2 2 2 10 5 2" xfId="5883"/>
    <cellStyle name="Bilješka 2 2 2 10 5 2 2" xfId="15195"/>
    <cellStyle name="Bilješka 2 2 2 10 5 3" xfId="10753"/>
    <cellStyle name="Bilješka 2 2 2 10 6" xfId="2592"/>
    <cellStyle name="Bilješka 2 2 2 10 6 2" xfId="7270"/>
    <cellStyle name="Bilješka 2 2 2 10 6 2 2" xfId="16582"/>
    <cellStyle name="Bilješka 2 2 2 10 6 3" xfId="12140"/>
    <cellStyle name="Bilješka 2 2 2 10 7" xfId="1432"/>
    <cellStyle name="Bilješka 2 2 2 10 7 2" xfId="6115"/>
    <cellStyle name="Bilješka 2 2 2 10 7 2 2" xfId="15427"/>
    <cellStyle name="Bilješka 2 2 2 10 7 3" xfId="10985"/>
    <cellStyle name="Bilješka 2 2 2 10 8" xfId="1271"/>
    <cellStyle name="Bilješka 2 2 2 10 8 2" xfId="5954"/>
    <cellStyle name="Bilješka 2 2 2 10 8 2 2" xfId="15266"/>
    <cellStyle name="Bilješka 2 2 2 10 8 3" xfId="10824"/>
    <cellStyle name="Bilješka 2 2 2 10 9" xfId="3606"/>
    <cellStyle name="Bilješka 2 2 2 10 9 2" xfId="8278"/>
    <cellStyle name="Bilješka 2 2 2 10 9 2 2" xfId="17590"/>
    <cellStyle name="Bilješka 2 2 2 10 9 3" xfId="13148"/>
    <cellStyle name="Bilješka 2 2 2 11" xfId="362"/>
    <cellStyle name="Bilješka 2 2 2 11 10" xfId="4015"/>
    <cellStyle name="Bilješka 2 2 2 11 10 2" xfId="8687"/>
    <cellStyle name="Bilješka 2 2 2 11 10 2 2" xfId="17999"/>
    <cellStyle name="Bilješka 2 2 2 11 10 3" xfId="13557"/>
    <cellStyle name="Bilješka 2 2 2 11 11" xfId="4443"/>
    <cellStyle name="Bilješka 2 2 2 11 11 2" xfId="13983"/>
    <cellStyle name="Bilješka 2 2 2 11 12" xfId="9941"/>
    <cellStyle name="Bilješka 2 2 2 11 2" xfId="766"/>
    <cellStyle name="Bilješka 2 2 2 11 2 2" xfId="5459"/>
    <cellStyle name="Bilješka 2 2 2 11 2 2 2" xfId="14771"/>
    <cellStyle name="Bilješka 2 2 2 11 2 3" xfId="10326"/>
    <cellStyle name="Bilješka 2 2 2 11 3" xfId="1355"/>
    <cellStyle name="Bilješka 2 2 2 11 3 2" xfId="6038"/>
    <cellStyle name="Bilješka 2 2 2 11 3 2 2" xfId="15350"/>
    <cellStyle name="Bilješka 2 2 2 11 3 3" xfId="10908"/>
    <cellStyle name="Bilješka 2 2 2 11 4" xfId="1252"/>
    <cellStyle name="Bilješka 2 2 2 11 4 2" xfId="5935"/>
    <cellStyle name="Bilješka 2 2 2 11 4 2 2" xfId="15247"/>
    <cellStyle name="Bilješka 2 2 2 11 4 3" xfId="10805"/>
    <cellStyle name="Bilješka 2 2 2 11 5" xfId="1270"/>
    <cellStyle name="Bilješka 2 2 2 11 5 2" xfId="5953"/>
    <cellStyle name="Bilješka 2 2 2 11 5 2 2" xfId="15265"/>
    <cellStyle name="Bilješka 2 2 2 11 5 3" xfId="10823"/>
    <cellStyle name="Bilješka 2 2 2 11 6" xfId="2593"/>
    <cellStyle name="Bilješka 2 2 2 11 6 2" xfId="7271"/>
    <cellStyle name="Bilješka 2 2 2 11 6 2 2" xfId="16583"/>
    <cellStyle name="Bilješka 2 2 2 11 6 3" xfId="12141"/>
    <cellStyle name="Bilješka 2 2 2 11 7" xfId="1275"/>
    <cellStyle name="Bilješka 2 2 2 11 7 2" xfId="5958"/>
    <cellStyle name="Bilješka 2 2 2 11 7 2 2" xfId="15270"/>
    <cellStyle name="Bilješka 2 2 2 11 7 3" xfId="10828"/>
    <cellStyle name="Bilješka 2 2 2 11 8" xfId="1264"/>
    <cellStyle name="Bilješka 2 2 2 11 8 2" xfId="5947"/>
    <cellStyle name="Bilješka 2 2 2 11 8 2 2" xfId="15259"/>
    <cellStyle name="Bilješka 2 2 2 11 8 3" xfId="10817"/>
    <cellStyle name="Bilješka 2 2 2 11 9" xfId="3607"/>
    <cellStyle name="Bilješka 2 2 2 11 9 2" xfId="8279"/>
    <cellStyle name="Bilješka 2 2 2 11 9 2 2" xfId="17591"/>
    <cellStyle name="Bilješka 2 2 2 11 9 3" xfId="13149"/>
    <cellStyle name="Bilješka 2 2 2 12" xfId="606"/>
    <cellStyle name="Bilješka 2 2 2 12 10" xfId="4016"/>
    <cellStyle name="Bilješka 2 2 2 12 10 2" xfId="8688"/>
    <cellStyle name="Bilješka 2 2 2 12 10 2 2" xfId="18000"/>
    <cellStyle name="Bilješka 2 2 2 12 10 3" xfId="13558"/>
    <cellStyle name="Bilješka 2 2 2 12 11" xfId="4444"/>
    <cellStyle name="Bilješka 2 2 2 12 11 2" xfId="13984"/>
    <cellStyle name="Bilješka 2 2 2 12 12" xfId="10175"/>
    <cellStyle name="Bilješka 2 2 2 12 2" xfId="767"/>
    <cellStyle name="Bilješka 2 2 2 12 2 2" xfId="5460"/>
    <cellStyle name="Bilješka 2 2 2 12 2 2 2" xfId="14772"/>
    <cellStyle name="Bilješka 2 2 2 12 2 3" xfId="10327"/>
    <cellStyle name="Bilješka 2 2 2 12 3" xfId="1356"/>
    <cellStyle name="Bilješka 2 2 2 12 3 2" xfId="6039"/>
    <cellStyle name="Bilješka 2 2 2 12 3 2 2" xfId="15351"/>
    <cellStyle name="Bilješka 2 2 2 12 3 3" xfId="10909"/>
    <cellStyle name="Bilješka 2 2 2 12 4" xfId="1307"/>
    <cellStyle name="Bilješka 2 2 2 12 4 2" xfId="5990"/>
    <cellStyle name="Bilješka 2 2 2 12 4 2 2" xfId="15302"/>
    <cellStyle name="Bilješka 2 2 2 12 4 3" xfId="10860"/>
    <cellStyle name="Bilješka 2 2 2 12 5" xfId="1173"/>
    <cellStyle name="Bilješka 2 2 2 12 5 2" xfId="5861"/>
    <cellStyle name="Bilješka 2 2 2 12 5 2 2" xfId="15173"/>
    <cellStyle name="Bilješka 2 2 2 12 5 3" xfId="10731"/>
    <cellStyle name="Bilješka 2 2 2 12 6" xfId="2594"/>
    <cellStyle name="Bilješka 2 2 2 12 6 2" xfId="7272"/>
    <cellStyle name="Bilješka 2 2 2 12 6 2 2" xfId="16584"/>
    <cellStyle name="Bilješka 2 2 2 12 6 3" xfId="12142"/>
    <cellStyle name="Bilješka 2 2 2 12 7" xfId="1272"/>
    <cellStyle name="Bilješka 2 2 2 12 7 2" xfId="5955"/>
    <cellStyle name="Bilješka 2 2 2 12 7 2 2" xfId="15267"/>
    <cellStyle name="Bilješka 2 2 2 12 7 3" xfId="10825"/>
    <cellStyle name="Bilješka 2 2 2 12 8" xfId="1431"/>
    <cellStyle name="Bilješka 2 2 2 12 8 2" xfId="6114"/>
    <cellStyle name="Bilješka 2 2 2 12 8 2 2" xfId="15426"/>
    <cellStyle name="Bilješka 2 2 2 12 8 3" xfId="10984"/>
    <cellStyle name="Bilješka 2 2 2 12 9" xfId="3608"/>
    <cellStyle name="Bilješka 2 2 2 12 9 2" xfId="8280"/>
    <cellStyle name="Bilješka 2 2 2 12 9 2 2" xfId="17592"/>
    <cellStyle name="Bilješka 2 2 2 12 9 3" xfId="13150"/>
    <cellStyle name="Bilješka 2 2 2 13" xfId="357"/>
    <cellStyle name="Bilješka 2 2 2 13 10" xfId="4017"/>
    <cellStyle name="Bilješka 2 2 2 13 10 2" xfId="8689"/>
    <cellStyle name="Bilješka 2 2 2 13 10 2 2" xfId="18001"/>
    <cellStyle name="Bilješka 2 2 2 13 10 3" xfId="13559"/>
    <cellStyle name="Bilješka 2 2 2 13 11" xfId="4445"/>
    <cellStyle name="Bilješka 2 2 2 13 11 2" xfId="13985"/>
    <cellStyle name="Bilješka 2 2 2 13 12" xfId="9936"/>
    <cellStyle name="Bilješka 2 2 2 13 2" xfId="768"/>
    <cellStyle name="Bilješka 2 2 2 13 2 2" xfId="5461"/>
    <cellStyle name="Bilješka 2 2 2 13 2 2 2" xfId="14773"/>
    <cellStyle name="Bilješka 2 2 2 13 2 3" xfId="10328"/>
    <cellStyle name="Bilješka 2 2 2 13 3" xfId="1357"/>
    <cellStyle name="Bilješka 2 2 2 13 3 2" xfId="6040"/>
    <cellStyle name="Bilješka 2 2 2 13 3 2 2" xfId="15352"/>
    <cellStyle name="Bilješka 2 2 2 13 3 3" xfId="10910"/>
    <cellStyle name="Bilješka 2 2 2 13 4" xfId="1208"/>
    <cellStyle name="Bilješka 2 2 2 13 4 2" xfId="5892"/>
    <cellStyle name="Bilješka 2 2 2 13 4 2 2" xfId="15204"/>
    <cellStyle name="Bilješka 2 2 2 13 4 3" xfId="10762"/>
    <cellStyle name="Bilješka 2 2 2 13 5" xfId="1242"/>
    <cellStyle name="Bilješka 2 2 2 13 5 2" xfId="5925"/>
    <cellStyle name="Bilješka 2 2 2 13 5 2 2" xfId="15237"/>
    <cellStyle name="Bilješka 2 2 2 13 5 3" xfId="10795"/>
    <cellStyle name="Bilješka 2 2 2 13 6" xfId="2595"/>
    <cellStyle name="Bilješka 2 2 2 13 6 2" xfId="7273"/>
    <cellStyle name="Bilješka 2 2 2 13 6 2 2" xfId="16585"/>
    <cellStyle name="Bilješka 2 2 2 13 6 3" xfId="12143"/>
    <cellStyle name="Bilješka 2 2 2 13 7" xfId="1276"/>
    <cellStyle name="Bilješka 2 2 2 13 7 2" xfId="5959"/>
    <cellStyle name="Bilješka 2 2 2 13 7 2 2" xfId="15271"/>
    <cellStyle name="Bilješka 2 2 2 13 7 3" xfId="10829"/>
    <cellStyle name="Bilješka 2 2 2 13 8" xfId="1298"/>
    <cellStyle name="Bilješka 2 2 2 13 8 2" xfId="5981"/>
    <cellStyle name="Bilješka 2 2 2 13 8 2 2" xfId="15293"/>
    <cellStyle name="Bilješka 2 2 2 13 8 3" xfId="10851"/>
    <cellStyle name="Bilješka 2 2 2 13 9" xfId="3609"/>
    <cellStyle name="Bilješka 2 2 2 13 9 2" xfId="8281"/>
    <cellStyle name="Bilješka 2 2 2 13 9 2 2" xfId="17593"/>
    <cellStyle name="Bilješka 2 2 2 13 9 3" xfId="13151"/>
    <cellStyle name="Bilješka 2 2 2 14" xfId="1164"/>
    <cellStyle name="Bilješka 2 2 2 14 10" xfId="4839"/>
    <cellStyle name="Bilješka 2 2 2 14 10 2" xfId="14379"/>
    <cellStyle name="Bilješka 2 2 2 14 11" xfId="10722"/>
    <cellStyle name="Bilješka 2 2 2 14 2" xfId="1775"/>
    <cellStyle name="Bilješka 2 2 2 14 2 2" xfId="6457"/>
    <cellStyle name="Bilješka 2 2 2 14 2 2 2" xfId="15769"/>
    <cellStyle name="Bilješka 2 2 2 14 2 3" xfId="11327"/>
    <cellStyle name="Bilješka 2 2 2 14 3" xfId="2186"/>
    <cellStyle name="Bilješka 2 2 2 14 3 2" xfId="6866"/>
    <cellStyle name="Bilješka 2 2 2 14 3 2 2" xfId="16178"/>
    <cellStyle name="Bilješka 2 2 2 14 3 3" xfId="11736"/>
    <cellStyle name="Bilješka 2 2 2 14 4" xfId="2587"/>
    <cellStyle name="Bilješka 2 2 2 14 4 2" xfId="7265"/>
    <cellStyle name="Bilješka 2 2 2 14 4 2 2" xfId="16577"/>
    <cellStyle name="Bilješka 2 2 2 14 4 3" xfId="12135"/>
    <cellStyle name="Bilješka 2 2 2 14 5" xfId="2866"/>
    <cellStyle name="Bilješka 2 2 2 14 5 2" xfId="7543"/>
    <cellStyle name="Bilješka 2 2 2 14 5 2 2" xfId="16855"/>
    <cellStyle name="Bilješka 2 2 2 14 5 3" xfId="12413"/>
    <cellStyle name="Bilješka 2 2 2 14 6" xfId="3163"/>
    <cellStyle name="Bilješka 2 2 2 14 6 2" xfId="7839"/>
    <cellStyle name="Bilješka 2 2 2 14 6 2 2" xfId="17151"/>
    <cellStyle name="Bilješka 2 2 2 14 6 3" xfId="12709"/>
    <cellStyle name="Bilješka 2 2 2 14 7" xfId="3555"/>
    <cellStyle name="Bilješka 2 2 2 14 7 2" xfId="8231"/>
    <cellStyle name="Bilješka 2 2 2 14 7 2 2" xfId="17543"/>
    <cellStyle name="Bilješka 2 2 2 14 7 3" xfId="13101"/>
    <cellStyle name="Bilješka 2 2 2 14 8" xfId="4003"/>
    <cellStyle name="Bilješka 2 2 2 14 8 2" xfId="8675"/>
    <cellStyle name="Bilješka 2 2 2 14 8 2 2" xfId="17987"/>
    <cellStyle name="Bilješka 2 2 2 14 8 3" xfId="13545"/>
    <cellStyle name="Bilješka 2 2 2 14 9" xfId="4411"/>
    <cellStyle name="Bilješka 2 2 2 14 9 2" xfId="9083"/>
    <cellStyle name="Bilješka 2 2 2 14 9 2 2" xfId="18395"/>
    <cellStyle name="Bilješka 2 2 2 14 9 3" xfId="13953"/>
    <cellStyle name="Bilješka 2 2 2 15" xfId="751"/>
    <cellStyle name="Bilješka 2 2 2 15 2" xfId="5444"/>
    <cellStyle name="Bilješka 2 2 2 15 2 2" xfId="14756"/>
    <cellStyle name="Bilješka 2 2 2 15 3" xfId="10311"/>
    <cellStyle name="Bilješka 2 2 2 16" xfId="1339"/>
    <cellStyle name="Bilješka 2 2 2 16 2" xfId="6022"/>
    <cellStyle name="Bilješka 2 2 2 16 2 2" xfId="15334"/>
    <cellStyle name="Bilješka 2 2 2 16 3" xfId="10892"/>
    <cellStyle name="Bilješka 2 2 2 17" xfId="1303"/>
    <cellStyle name="Bilješka 2 2 2 17 2" xfId="5986"/>
    <cellStyle name="Bilješka 2 2 2 17 2 2" xfId="15298"/>
    <cellStyle name="Bilješka 2 2 2 17 3" xfId="10856"/>
    <cellStyle name="Bilješka 2 2 2 18" xfId="1177"/>
    <cellStyle name="Bilješka 2 2 2 18 2" xfId="5865"/>
    <cellStyle name="Bilješka 2 2 2 18 2 2" xfId="15177"/>
    <cellStyle name="Bilješka 2 2 2 18 3" xfId="10735"/>
    <cellStyle name="Bilješka 2 2 2 19" xfId="2674"/>
    <cellStyle name="Bilješka 2 2 2 19 2" xfId="7352"/>
    <cellStyle name="Bilješka 2 2 2 19 2 2" xfId="16664"/>
    <cellStyle name="Bilješka 2 2 2 19 3" xfId="12222"/>
    <cellStyle name="Bilješka 2 2 2 2" xfId="501"/>
    <cellStyle name="Bilješka 2 2 2 2 10" xfId="4018"/>
    <cellStyle name="Bilješka 2 2 2 2 10 2" xfId="8690"/>
    <cellStyle name="Bilješka 2 2 2 2 10 2 2" xfId="18002"/>
    <cellStyle name="Bilješka 2 2 2 2 10 3" xfId="13560"/>
    <cellStyle name="Bilješka 2 2 2 2 11" xfId="4446"/>
    <cellStyle name="Bilješka 2 2 2 2 11 2" xfId="13986"/>
    <cellStyle name="Bilješka 2 2 2 2 12" xfId="10074"/>
    <cellStyle name="Bilješka 2 2 2 2 2" xfId="769"/>
    <cellStyle name="Bilješka 2 2 2 2 2 2" xfId="5462"/>
    <cellStyle name="Bilješka 2 2 2 2 2 2 2" xfId="14774"/>
    <cellStyle name="Bilješka 2 2 2 2 2 3" xfId="10329"/>
    <cellStyle name="Bilješka 2 2 2 2 3" xfId="1358"/>
    <cellStyle name="Bilješka 2 2 2 2 3 2" xfId="6041"/>
    <cellStyle name="Bilješka 2 2 2 2 3 2 2" xfId="15353"/>
    <cellStyle name="Bilješka 2 2 2 2 3 3" xfId="10911"/>
    <cellStyle name="Bilješka 2 2 2 2 4" xfId="1251"/>
    <cellStyle name="Bilješka 2 2 2 2 4 2" xfId="5934"/>
    <cellStyle name="Bilješka 2 2 2 2 4 2 2" xfId="15246"/>
    <cellStyle name="Bilješka 2 2 2 2 4 3" xfId="10804"/>
    <cellStyle name="Bilješka 2 2 2 2 5" xfId="1229"/>
    <cellStyle name="Bilješka 2 2 2 2 5 2" xfId="5913"/>
    <cellStyle name="Bilješka 2 2 2 2 5 2 2" xfId="15225"/>
    <cellStyle name="Bilješka 2 2 2 2 5 3" xfId="10783"/>
    <cellStyle name="Bilješka 2 2 2 2 6" xfId="2596"/>
    <cellStyle name="Bilješka 2 2 2 2 6 2" xfId="7274"/>
    <cellStyle name="Bilješka 2 2 2 2 6 2 2" xfId="16586"/>
    <cellStyle name="Bilješka 2 2 2 2 6 3" xfId="12144"/>
    <cellStyle name="Bilješka 2 2 2 2 7" xfId="1189"/>
    <cellStyle name="Bilješka 2 2 2 2 7 2" xfId="5875"/>
    <cellStyle name="Bilješka 2 2 2 2 7 2 2" xfId="15187"/>
    <cellStyle name="Bilješka 2 2 2 2 7 3" xfId="10745"/>
    <cellStyle name="Bilješka 2 2 2 2 8" xfId="1273"/>
    <cellStyle name="Bilješka 2 2 2 2 8 2" xfId="5956"/>
    <cellStyle name="Bilješka 2 2 2 2 8 2 2" xfId="15268"/>
    <cellStyle name="Bilješka 2 2 2 2 8 3" xfId="10826"/>
    <cellStyle name="Bilješka 2 2 2 2 9" xfId="3610"/>
    <cellStyle name="Bilješka 2 2 2 2 9 2" xfId="8282"/>
    <cellStyle name="Bilješka 2 2 2 2 9 2 2" xfId="17594"/>
    <cellStyle name="Bilješka 2 2 2 2 9 3" xfId="13152"/>
    <cellStyle name="Bilješka 2 2 2 20" xfId="1248"/>
    <cellStyle name="Bilješka 2 2 2 20 2" xfId="5931"/>
    <cellStyle name="Bilješka 2 2 2 20 2 2" xfId="15243"/>
    <cellStyle name="Bilješka 2 2 2 20 3" xfId="10801"/>
    <cellStyle name="Bilješka 2 2 2 21" xfId="3592"/>
    <cellStyle name="Bilješka 2 2 2 21 2" xfId="8264"/>
    <cellStyle name="Bilješka 2 2 2 21 2 2" xfId="17576"/>
    <cellStyle name="Bilješka 2 2 2 21 3" xfId="13134"/>
    <cellStyle name="Bilješka 2 2 2 22" xfId="3564"/>
    <cellStyle name="Bilješka 2 2 2 22 2" xfId="8238"/>
    <cellStyle name="Bilješka 2 2 2 22 2 2" xfId="17550"/>
    <cellStyle name="Bilješka 2 2 2 22 3" xfId="13108"/>
    <cellStyle name="Bilješka 2 2 2 23" xfId="4428"/>
    <cellStyle name="Bilješka 2 2 2 23 2" xfId="13968"/>
    <cellStyle name="Bilješka 2 2 2 24" xfId="9880"/>
    <cellStyle name="Bilješka 2 2 2 3" xfId="516"/>
    <cellStyle name="Bilješka 2 2 2 3 10" xfId="4019"/>
    <cellStyle name="Bilješka 2 2 2 3 10 2" xfId="8691"/>
    <cellStyle name="Bilješka 2 2 2 3 10 2 2" xfId="18003"/>
    <cellStyle name="Bilješka 2 2 2 3 10 3" xfId="13561"/>
    <cellStyle name="Bilješka 2 2 2 3 11" xfId="4447"/>
    <cellStyle name="Bilješka 2 2 2 3 11 2" xfId="13987"/>
    <cellStyle name="Bilješka 2 2 2 3 12" xfId="10089"/>
    <cellStyle name="Bilješka 2 2 2 3 2" xfId="770"/>
    <cellStyle name="Bilješka 2 2 2 3 2 2" xfId="5463"/>
    <cellStyle name="Bilješka 2 2 2 3 2 2 2" xfId="14775"/>
    <cellStyle name="Bilješka 2 2 2 3 2 3" xfId="10330"/>
    <cellStyle name="Bilješka 2 2 2 3 3" xfId="1359"/>
    <cellStyle name="Bilješka 2 2 2 3 3 2" xfId="6042"/>
    <cellStyle name="Bilješka 2 2 2 3 3 2 2" xfId="15354"/>
    <cellStyle name="Bilješka 2 2 2 3 3 3" xfId="10912"/>
    <cellStyle name="Bilješka 2 2 2 3 4" xfId="1308"/>
    <cellStyle name="Bilješka 2 2 2 3 4 2" xfId="5991"/>
    <cellStyle name="Bilješka 2 2 2 3 4 2 2" xfId="15303"/>
    <cellStyle name="Bilješka 2 2 2 3 4 3" xfId="10861"/>
    <cellStyle name="Bilješka 2 2 2 3 5" xfId="1172"/>
    <cellStyle name="Bilješka 2 2 2 3 5 2" xfId="5860"/>
    <cellStyle name="Bilješka 2 2 2 3 5 2 2" xfId="15172"/>
    <cellStyle name="Bilješka 2 2 2 3 5 3" xfId="10730"/>
    <cellStyle name="Bilješka 2 2 2 3 6" xfId="2597"/>
    <cellStyle name="Bilješka 2 2 2 3 6 2" xfId="7275"/>
    <cellStyle name="Bilješka 2 2 2 3 6 2 2" xfId="16587"/>
    <cellStyle name="Bilješka 2 2 2 3 6 3" xfId="12145"/>
    <cellStyle name="Bilješka 2 2 2 3 7" xfId="1187"/>
    <cellStyle name="Bilješka 2 2 2 3 7 2" xfId="5874"/>
    <cellStyle name="Bilješka 2 2 2 3 7 2 2" xfId="15186"/>
    <cellStyle name="Bilješka 2 2 2 3 7 3" xfId="10744"/>
    <cellStyle name="Bilješka 2 2 2 3 8" xfId="1238"/>
    <cellStyle name="Bilješka 2 2 2 3 8 2" xfId="5921"/>
    <cellStyle name="Bilješka 2 2 2 3 8 2 2" xfId="15233"/>
    <cellStyle name="Bilješka 2 2 2 3 8 3" xfId="10791"/>
    <cellStyle name="Bilješka 2 2 2 3 9" xfId="3611"/>
    <cellStyle name="Bilješka 2 2 2 3 9 2" xfId="8283"/>
    <cellStyle name="Bilješka 2 2 2 3 9 2 2" xfId="17595"/>
    <cellStyle name="Bilješka 2 2 2 3 9 3" xfId="13153"/>
    <cellStyle name="Bilješka 2 2 2 4" xfId="461"/>
    <cellStyle name="Bilješka 2 2 2 4 10" xfId="4020"/>
    <cellStyle name="Bilješka 2 2 2 4 10 2" xfId="8692"/>
    <cellStyle name="Bilješka 2 2 2 4 10 2 2" xfId="18004"/>
    <cellStyle name="Bilješka 2 2 2 4 10 3" xfId="13562"/>
    <cellStyle name="Bilješka 2 2 2 4 11" xfId="4448"/>
    <cellStyle name="Bilješka 2 2 2 4 11 2" xfId="13988"/>
    <cellStyle name="Bilješka 2 2 2 4 12" xfId="10036"/>
    <cellStyle name="Bilješka 2 2 2 4 2" xfId="771"/>
    <cellStyle name="Bilješka 2 2 2 4 2 2" xfId="5464"/>
    <cellStyle name="Bilješka 2 2 2 4 2 2 2" xfId="14776"/>
    <cellStyle name="Bilješka 2 2 2 4 2 3" xfId="10331"/>
    <cellStyle name="Bilješka 2 2 2 4 3" xfId="1360"/>
    <cellStyle name="Bilješka 2 2 2 4 3 2" xfId="6043"/>
    <cellStyle name="Bilješka 2 2 2 4 3 2 2" xfId="15355"/>
    <cellStyle name="Bilješka 2 2 2 4 3 3" xfId="10913"/>
    <cellStyle name="Bilješka 2 2 2 4 4" xfId="1207"/>
    <cellStyle name="Bilješka 2 2 2 4 4 2" xfId="5891"/>
    <cellStyle name="Bilješka 2 2 2 4 4 2 2" xfId="15203"/>
    <cellStyle name="Bilješka 2 2 2 4 4 3" xfId="10761"/>
    <cellStyle name="Bilješka 2 2 2 4 5" xfId="1200"/>
    <cellStyle name="Bilješka 2 2 2 4 5 2" xfId="5884"/>
    <cellStyle name="Bilješka 2 2 2 4 5 2 2" xfId="15196"/>
    <cellStyle name="Bilješka 2 2 2 4 5 3" xfId="10754"/>
    <cellStyle name="Bilješka 2 2 2 4 6" xfId="2598"/>
    <cellStyle name="Bilješka 2 2 2 4 6 2" xfId="7276"/>
    <cellStyle name="Bilješka 2 2 2 4 6 2 2" xfId="16588"/>
    <cellStyle name="Bilješka 2 2 2 4 6 3" xfId="12146"/>
    <cellStyle name="Bilješka 2 2 2 4 7" xfId="2423"/>
    <cellStyle name="Bilješka 2 2 2 4 7 2" xfId="7101"/>
    <cellStyle name="Bilješka 2 2 2 4 7 2 2" xfId="16413"/>
    <cellStyle name="Bilješka 2 2 2 4 7 3" xfId="11971"/>
    <cellStyle name="Bilješka 2 2 2 4 8" xfId="1281"/>
    <cellStyle name="Bilješka 2 2 2 4 8 2" xfId="5964"/>
    <cellStyle name="Bilješka 2 2 2 4 8 2 2" xfId="15276"/>
    <cellStyle name="Bilješka 2 2 2 4 8 3" xfId="10834"/>
    <cellStyle name="Bilješka 2 2 2 4 9" xfId="3612"/>
    <cellStyle name="Bilješka 2 2 2 4 9 2" xfId="8284"/>
    <cellStyle name="Bilješka 2 2 2 4 9 2 2" xfId="17596"/>
    <cellStyle name="Bilješka 2 2 2 4 9 3" xfId="13154"/>
    <cellStyle name="Bilješka 2 2 2 5" xfId="341"/>
    <cellStyle name="Bilješka 2 2 2 5 10" xfId="4021"/>
    <cellStyle name="Bilješka 2 2 2 5 10 2" xfId="8693"/>
    <cellStyle name="Bilješka 2 2 2 5 10 2 2" xfId="18005"/>
    <cellStyle name="Bilješka 2 2 2 5 10 3" xfId="13563"/>
    <cellStyle name="Bilješka 2 2 2 5 11" xfId="4449"/>
    <cellStyle name="Bilješka 2 2 2 5 11 2" xfId="13989"/>
    <cellStyle name="Bilješka 2 2 2 5 12" xfId="9920"/>
    <cellStyle name="Bilješka 2 2 2 5 2" xfId="772"/>
    <cellStyle name="Bilješka 2 2 2 5 2 2" xfId="5465"/>
    <cellStyle name="Bilješka 2 2 2 5 2 2 2" xfId="14777"/>
    <cellStyle name="Bilješka 2 2 2 5 2 3" xfId="10332"/>
    <cellStyle name="Bilješka 2 2 2 5 3" xfId="1361"/>
    <cellStyle name="Bilješka 2 2 2 5 3 2" xfId="6044"/>
    <cellStyle name="Bilješka 2 2 2 5 3 2 2" xfId="15356"/>
    <cellStyle name="Bilješka 2 2 2 5 3 3" xfId="10914"/>
    <cellStyle name="Bilješka 2 2 2 5 4" xfId="1250"/>
    <cellStyle name="Bilješka 2 2 2 5 4 2" xfId="5933"/>
    <cellStyle name="Bilješka 2 2 2 5 4 2 2" xfId="15245"/>
    <cellStyle name="Bilješka 2 2 2 5 4 3" xfId="10803"/>
    <cellStyle name="Bilješka 2 2 2 5 5" xfId="1292"/>
    <cellStyle name="Bilješka 2 2 2 5 5 2" xfId="5975"/>
    <cellStyle name="Bilješka 2 2 2 5 5 2 2" xfId="15287"/>
    <cellStyle name="Bilješka 2 2 2 5 5 3" xfId="10845"/>
    <cellStyle name="Bilješka 2 2 2 5 6" xfId="2599"/>
    <cellStyle name="Bilješka 2 2 2 5 6 2" xfId="7277"/>
    <cellStyle name="Bilješka 2 2 2 5 6 2 2" xfId="16589"/>
    <cellStyle name="Bilješka 2 2 2 5 6 3" xfId="12147"/>
    <cellStyle name="Bilješka 2 2 2 5 7" xfId="2424"/>
    <cellStyle name="Bilješka 2 2 2 5 7 2" xfId="7102"/>
    <cellStyle name="Bilješka 2 2 2 5 7 2 2" xfId="16414"/>
    <cellStyle name="Bilješka 2 2 2 5 7 3" xfId="11972"/>
    <cellStyle name="Bilješka 2 2 2 5 8" xfId="1845"/>
    <cellStyle name="Bilješka 2 2 2 5 8 2" xfId="6527"/>
    <cellStyle name="Bilješka 2 2 2 5 8 2 2" xfId="15839"/>
    <cellStyle name="Bilješka 2 2 2 5 8 3" xfId="11397"/>
    <cellStyle name="Bilješka 2 2 2 5 9" xfId="3613"/>
    <cellStyle name="Bilješka 2 2 2 5 9 2" xfId="8285"/>
    <cellStyle name="Bilješka 2 2 2 5 9 2 2" xfId="17597"/>
    <cellStyle name="Bilješka 2 2 2 5 9 3" xfId="13155"/>
    <cellStyle name="Bilješka 2 2 2 6" xfId="483"/>
    <cellStyle name="Bilješka 2 2 2 6 10" xfId="4022"/>
    <cellStyle name="Bilješka 2 2 2 6 10 2" xfId="8694"/>
    <cellStyle name="Bilješka 2 2 2 6 10 2 2" xfId="18006"/>
    <cellStyle name="Bilješka 2 2 2 6 10 3" xfId="13564"/>
    <cellStyle name="Bilješka 2 2 2 6 11" xfId="4450"/>
    <cellStyle name="Bilješka 2 2 2 6 11 2" xfId="13990"/>
    <cellStyle name="Bilješka 2 2 2 6 12" xfId="10058"/>
    <cellStyle name="Bilješka 2 2 2 6 2" xfId="773"/>
    <cellStyle name="Bilješka 2 2 2 6 2 2" xfId="5466"/>
    <cellStyle name="Bilješka 2 2 2 6 2 2 2" xfId="14778"/>
    <cellStyle name="Bilješka 2 2 2 6 2 3" xfId="10333"/>
    <cellStyle name="Bilješka 2 2 2 6 3" xfId="1362"/>
    <cellStyle name="Bilješka 2 2 2 6 3 2" xfId="6045"/>
    <cellStyle name="Bilješka 2 2 2 6 3 2 2" xfId="15357"/>
    <cellStyle name="Bilješka 2 2 2 6 3 3" xfId="10915"/>
    <cellStyle name="Bilješka 2 2 2 6 4" xfId="1309"/>
    <cellStyle name="Bilješka 2 2 2 6 4 2" xfId="5992"/>
    <cellStyle name="Bilješka 2 2 2 6 4 2 2" xfId="15304"/>
    <cellStyle name="Bilješka 2 2 2 6 4 3" xfId="10862"/>
    <cellStyle name="Bilješka 2 2 2 6 5" xfId="1171"/>
    <cellStyle name="Bilješka 2 2 2 6 5 2" xfId="5859"/>
    <cellStyle name="Bilješka 2 2 2 6 5 2 2" xfId="15171"/>
    <cellStyle name="Bilješka 2 2 2 6 5 3" xfId="10729"/>
    <cellStyle name="Bilješka 2 2 2 6 6" xfId="2600"/>
    <cellStyle name="Bilješka 2 2 2 6 6 2" xfId="7278"/>
    <cellStyle name="Bilješka 2 2 2 6 6 2 2" xfId="16590"/>
    <cellStyle name="Bilješka 2 2 2 6 6 3" xfId="12148"/>
    <cellStyle name="Bilješka 2 2 2 6 7" xfId="1436"/>
    <cellStyle name="Bilješka 2 2 2 6 7 2" xfId="6119"/>
    <cellStyle name="Bilješka 2 2 2 6 7 2 2" xfId="15431"/>
    <cellStyle name="Bilješka 2 2 2 6 7 3" xfId="10989"/>
    <cellStyle name="Bilješka 2 2 2 6 8" xfId="2254"/>
    <cellStyle name="Bilješka 2 2 2 6 8 2" xfId="6933"/>
    <cellStyle name="Bilješka 2 2 2 6 8 2 2" xfId="16245"/>
    <cellStyle name="Bilješka 2 2 2 6 8 3" xfId="11803"/>
    <cellStyle name="Bilješka 2 2 2 6 9" xfId="3614"/>
    <cellStyle name="Bilješka 2 2 2 6 9 2" xfId="8286"/>
    <cellStyle name="Bilješka 2 2 2 6 9 2 2" xfId="17598"/>
    <cellStyle name="Bilješka 2 2 2 6 9 3" xfId="13156"/>
    <cellStyle name="Bilješka 2 2 2 7" xfId="386"/>
    <cellStyle name="Bilješka 2 2 2 7 10" xfId="4023"/>
    <cellStyle name="Bilješka 2 2 2 7 10 2" xfId="8695"/>
    <cellStyle name="Bilješka 2 2 2 7 10 2 2" xfId="18007"/>
    <cellStyle name="Bilješka 2 2 2 7 10 3" xfId="13565"/>
    <cellStyle name="Bilješka 2 2 2 7 11" xfId="4451"/>
    <cellStyle name="Bilješka 2 2 2 7 11 2" xfId="13991"/>
    <cellStyle name="Bilješka 2 2 2 7 12" xfId="9965"/>
    <cellStyle name="Bilješka 2 2 2 7 2" xfId="774"/>
    <cellStyle name="Bilješka 2 2 2 7 2 2" xfId="5467"/>
    <cellStyle name="Bilješka 2 2 2 7 2 2 2" xfId="14779"/>
    <cellStyle name="Bilješka 2 2 2 7 2 3" xfId="10334"/>
    <cellStyle name="Bilješka 2 2 2 7 3" xfId="1363"/>
    <cellStyle name="Bilješka 2 2 2 7 3 2" xfId="6046"/>
    <cellStyle name="Bilješka 2 2 2 7 3 2 2" xfId="15358"/>
    <cellStyle name="Bilješka 2 2 2 7 3 3" xfId="10916"/>
    <cellStyle name="Bilješka 2 2 2 7 4" xfId="1206"/>
    <cellStyle name="Bilješka 2 2 2 7 4 2" xfId="5890"/>
    <cellStyle name="Bilješka 2 2 2 7 4 2 2" xfId="15202"/>
    <cellStyle name="Bilješka 2 2 2 7 4 3" xfId="10760"/>
    <cellStyle name="Bilješka 2 2 2 7 5" xfId="1243"/>
    <cellStyle name="Bilješka 2 2 2 7 5 2" xfId="5926"/>
    <cellStyle name="Bilješka 2 2 2 7 5 2 2" xfId="15238"/>
    <cellStyle name="Bilješka 2 2 2 7 5 3" xfId="10796"/>
    <cellStyle name="Bilješka 2 2 2 7 6" xfId="2601"/>
    <cellStyle name="Bilješka 2 2 2 7 6 2" xfId="7279"/>
    <cellStyle name="Bilješka 2 2 2 7 6 2 2" xfId="16591"/>
    <cellStyle name="Bilješka 2 2 2 7 6 3" xfId="12149"/>
    <cellStyle name="Bilješka 2 2 2 7 7" xfId="1278"/>
    <cellStyle name="Bilješka 2 2 2 7 7 2" xfId="5961"/>
    <cellStyle name="Bilješka 2 2 2 7 7 2 2" xfId="15273"/>
    <cellStyle name="Bilješka 2 2 2 7 7 3" xfId="10831"/>
    <cellStyle name="Bilješka 2 2 2 7 8" xfId="1756"/>
    <cellStyle name="Bilješka 2 2 2 7 8 2" xfId="6438"/>
    <cellStyle name="Bilješka 2 2 2 7 8 2 2" xfId="15750"/>
    <cellStyle name="Bilješka 2 2 2 7 8 3" xfId="11308"/>
    <cellStyle name="Bilješka 2 2 2 7 9" xfId="3615"/>
    <cellStyle name="Bilješka 2 2 2 7 9 2" xfId="8287"/>
    <cellStyle name="Bilješka 2 2 2 7 9 2 2" xfId="17599"/>
    <cellStyle name="Bilješka 2 2 2 7 9 3" xfId="13157"/>
    <cellStyle name="Bilješka 2 2 2 8" xfId="619"/>
    <cellStyle name="Bilješka 2 2 2 8 10" xfId="4024"/>
    <cellStyle name="Bilješka 2 2 2 8 10 2" xfId="8696"/>
    <cellStyle name="Bilješka 2 2 2 8 10 2 2" xfId="18008"/>
    <cellStyle name="Bilješka 2 2 2 8 10 3" xfId="13566"/>
    <cellStyle name="Bilješka 2 2 2 8 11" xfId="4452"/>
    <cellStyle name="Bilješka 2 2 2 8 11 2" xfId="13992"/>
    <cellStyle name="Bilješka 2 2 2 8 12" xfId="10188"/>
    <cellStyle name="Bilješka 2 2 2 8 2" xfId="775"/>
    <cellStyle name="Bilješka 2 2 2 8 2 2" xfId="5468"/>
    <cellStyle name="Bilješka 2 2 2 8 2 2 2" xfId="14780"/>
    <cellStyle name="Bilješka 2 2 2 8 2 3" xfId="10335"/>
    <cellStyle name="Bilješka 2 2 2 8 3" xfId="1364"/>
    <cellStyle name="Bilješka 2 2 2 8 3 2" xfId="6047"/>
    <cellStyle name="Bilješka 2 2 2 8 3 2 2" xfId="15359"/>
    <cellStyle name="Bilješka 2 2 2 8 3 3" xfId="10917"/>
    <cellStyle name="Bilješka 2 2 2 8 4" xfId="1780"/>
    <cellStyle name="Bilješka 2 2 2 8 4 2" xfId="6462"/>
    <cellStyle name="Bilješka 2 2 2 8 4 2 2" xfId="15774"/>
    <cellStyle name="Bilješka 2 2 2 8 4 3" xfId="11332"/>
    <cellStyle name="Bilješka 2 2 2 8 5" xfId="2191"/>
    <cellStyle name="Bilješka 2 2 2 8 5 2" xfId="6871"/>
    <cellStyle name="Bilješka 2 2 2 8 5 2 2" xfId="16183"/>
    <cellStyle name="Bilješka 2 2 2 8 5 3" xfId="11741"/>
    <cellStyle name="Bilješka 2 2 2 8 6" xfId="2602"/>
    <cellStyle name="Bilješka 2 2 2 8 6 2" xfId="7280"/>
    <cellStyle name="Bilješka 2 2 2 8 6 2 2" xfId="16592"/>
    <cellStyle name="Bilješka 2 2 2 8 6 3" xfId="12150"/>
    <cellStyle name="Bilješka 2 2 2 8 7" xfId="1851"/>
    <cellStyle name="Bilješka 2 2 2 8 7 2" xfId="6533"/>
    <cellStyle name="Bilješka 2 2 2 8 7 2 2" xfId="15845"/>
    <cellStyle name="Bilješka 2 2 2 8 7 3" xfId="11403"/>
    <cellStyle name="Bilješka 2 2 2 8 8" xfId="3168"/>
    <cellStyle name="Bilješka 2 2 2 8 8 2" xfId="7844"/>
    <cellStyle name="Bilješka 2 2 2 8 8 2 2" xfId="17156"/>
    <cellStyle name="Bilješka 2 2 2 8 8 3" xfId="12714"/>
    <cellStyle name="Bilješka 2 2 2 8 9" xfId="3616"/>
    <cellStyle name="Bilješka 2 2 2 8 9 2" xfId="8288"/>
    <cellStyle name="Bilješka 2 2 2 8 9 2 2" xfId="17600"/>
    <cellStyle name="Bilješka 2 2 2 8 9 3" xfId="13158"/>
    <cellStyle name="Bilješka 2 2 2 9" xfId="316"/>
    <cellStyle name="Bilješka 2 2 2 9 10" xfId="4025"/>
    <cellStyle name="Bilješka 2 2 2 9 10 2" xfId="8697"/>
    <cellStyle name="Bilješka 2 2 2 9 10 2 2" xfId="18009"/>
    <cellStyle name="Bilješka 2 2 2 9 10 3" xfId="13567"/>
    <cellStyle name="Bilješka 2 2 2 9 11" xfId="4453"/>
    <cellStyle name="Bilješka 2 2 2 9 11 2" xfId="13993"/>
    <cellStyle name="Bilješka 2 2 2 9 12" xfId="9895"/>
    <cellStyle name="Bilješka 2 2 2 9 2" xfId="776"/>
    <cellStyle name="Bilješka 2 2 2 9 2 2" xfId="5469"/>
    <cellStyle name="Bilješka 2 2 2 9 2 2 2" xfId="14781"/>
    <cellStyle name="Bilješka 2 2 2 9 2 3" xfId="10336"/>
    <cellStyle name="Bilješka 2 2 2 9 3" xfId="1365"/>
    <cellStyle name="Bilješka 2 2 2 9 3 2" xfId="6048"/>
    <cellStyle name="Bilješka 2 2 2 9 3 2 2" xfId="15360"/>
    <cellStyle name="Bilješka 2 2 2 9 3 3" xfId="10918"/>
    <cellStyle name="Bilješka 2 2 2 9 4" xfId="1781"/>
    <cellStyle name="Bilješka 2 2 2 9 4 2" xfId="6463"/>
    <cellStyle name="Bilješka 2 2 2 9 4 2 2" xfId="15775"/>
    <cellStyle name="Bilješka 2 2 2 9 4 3" xfId="11333"/>
    <cellStyle name="Bilješka 2 2 2 9 5" xfId="2192"/>
    <cellStyle name="Bilješka 2 2 2 9 5 2" xfId="6872"/>
    <cellStyle name="Bilješka 2 2 2 9 5 2 2" xfId="16184"/>
    <cellStyle name="Bilješka 2 2 2 9 5 3" xfId="11742"/>
    <cellStyle name="Bilješka 2 2 2 9 6" xfId="2603"/>
    <cellStyle name="Bilješka 2 2 2 9 6 2" xfId="7281"/>
    <cellStyle name="Bilješka 2 2 2 9 6 2 2" xfId="16593"/>
    <cellStyle name="Bilješka 2 2 2 9 6 3" xfId="12151"/>
    <cellStyle name="Bilješka 2 2 2 9 7" xfId="1180"/>
    <cellStyle name="Bilješka 2 2 2 9 7 2" xfId="5867"/>
    <cellStyle name="Bilješka 2 2 2 9 7 2 2" xfId="15179"/>
    <cellStyle name="Bilješka 2 2 2 9 7 3" xfId="10737"/>
    <cellStyle name="Bilješka 2 2 2 9 8" xfId="3169"/>
    <cellStyle name="Bilješka 2 2 2 9 8 2" xfId="7845"/>
    <cellStyle name="Bilješka 2 2 2 9 8 2 2" xfId="17157"/>
    <cellStyle name="Bilješka 2 2 2 9 8 3" xfId="12715"/>
    <cellStyle name="Bilješka 2 2 2 9 9" xfId="3617"/>
    <cellStyle name="Bilješka 2 2 2 9 9 2" xfId="8289"/>
    <cellStyle name="Bilješka 2 2 2 9 9 2 2" xfId="17601"/>
    <cellStyle name="Bilješka 2 2 2 9 9 3" xfId="13159"/>
    <cellStyle name="Bilješka 2 2 3" xfId="436"/>
    <cellStyle name="Bilješka 2 2 3 10" xfId="4026"/>
    <cellStyle name="Bilješka 2 2 3 10 2" xfId="8698"/>
    <cellStyle name="Bilješka 2 2 3 10 2 2" xfId="18010"/>
    <cellStyle name="Bilješka 2 2 3 10 3" xfId="13568"/>
    <cellStyle name="Bilješka 2 2 3 11" xfId="4454"/>
    <cellStyle name="Bilješka 2 2 3 11 2" xfId="13994"/>
    <cellStyle name="Bilješka 2 2 3 12" xfId="10013"/>
    <cellStyle name="Bilješka 2 2 3 2" xfId="777"/>
    <cellStyle name="Bilješka 2 2 3 2 2" xfId="5470"/>
    <cellStyle name="Bilješka 2 2 3 2 2 2" xfId="14782"/>
    <cellStyle name="Bilješka 2 2 3 2 3" xfId="10337"/>
    <cellStyle name="Bilješka 2 2 3 3" xfId="1366"/>
    <cellStyle name="Bilješka 2 2 3 3 2" xfId="6049"/>
    <cellStyle name="Bilješka 2 2 3 3 2 2" xfId="15361"/>
    <cellStyle name="Bilješka 2 2 3 3 3" xfId="10919"/>
    <cellStyle name="Bilješka 2 2 3 4" xfId="1782"/>
    <cellStyle name="Bilješka 2 2 3 4 2" xfId="6464"/>
    <cellStyle name="Bilješka 2 2 3 4 2 2" xfId="15776"/>
    <cellStyle name="Bilješka 2 2 3 4 3" xfId="11334"/>
    <cellStyle name="Bilješka 2 2 3 5" xfId="2193"/>
    <cellStyle name="Bilješka 2 2 3 5 2" xfId="6873"/>
    <cellStyle name="Bilješka 2 2 3 5 2 2" xfId="16185"/>
    <cellStyle name="Bilješka 2 2 3 5 3" xfId="11743"/>
    <cellStyle name="Bilješka 2 2 3 6" xfId="2604"/>
    <cellStyle name="Bilješka 2 2 3 6 2" xfId="7282"/>
    <cellStyle name="Bilješka 2 2 3 6 2 2" xfId="16594"/>
    <cellStyle name="Bilješka 2 2 3 6 3" xfId="12152"/>
    <cellStyle name="Bilješka 2 2 3 7" xfId="2855"/>
    <cellStyle name="Bilješka 2 2 3 7 2" xfId="7532"/>
    <cellStyle name="Bilješka 2 2 3 7 2 2" xfId="16844"/>
    <cellStyle name="Bilješka 2 2 3 7 3" xfId="12402"/>
    <cellStyle name="Bilješka 2 2 3 8" xfId="3170"/>
    <cellStyle name="Bilješka 2 2 3 8 2" xfId="7846"/>
    <cellStyle name="Bilješka 2 2 3 8 2 2" xfId="17158"/>
    <cellStyle name="Bilješka 2 2 3 8 3" xfId="12716"/>
    <cellStyle name="Bilješka 2 2 3 9" xfId="3618"/>
    <cellStyle name="Bilješka 2 2 3 9 2" xfId="8290"/>
    <cellStyle name="Bilješka 2 2 3 9 2 2" xfId="17602"/>
    <cellStyle name="Bilješka 2 2 3 9 3" xfId="13160"/>
    <cellStyle name="Bilješka 2 2 4" xfId="323"/>
    <cellStyle name="Bilješka 2 2 4 10" xfId="4027"/>
    <cellStyle name="Bilješka 2 2 4 10 2" xfId="8699"/>
    <cellStyle name="Bilješka 2 2 4 10 2 2" xfId="18011"/>
    <cellStyle name="Bilješka 2 2 4 10 3" xfId="13569"/>
    <cellStyle name="Bilješka 2 2 4 11" xfId="4455"/>
    <cellStyle name="Bilješka 2 2 4 11 2" xfId="13995"/>
    <cellStyle name="Bilješka 2 2 4 12" xfId="9902"/>
    <cellStyle name="Bilješka 2 2 4 2" xfId="778"/>
    <cellStyle name="Bilješka 2 2 4 2 2" xfId="5471"/>
    <cellStyle name="Bilješka 2 2 4 2 2 2" xfId="14783"/>
    <cellStyle name="Bilješka 2 2 4 2 3" xfId="10338"/>
    <cellStyle name="Bilješka 2 2 4 3" xfId="1367"/>
    <cellStyle name="Bilješka 2 2 4 3 2" xfId="6050"/>
    <cellStyle name="Bilješka 2 2 4 3 2 2" xfId="15362"/>
    <cellStyle name="Bilješka 2 2 4 3 3" xfId="10920"/>
    <cellStyle name="Bilješka 2 2 4 4" xfId="1783"/>
    <cellStyle name="Bilješka 2 2 4 4 2" xfId="6465"/>
    <cellStyle name="Bilješka 2 2 4 4 2 2" xfId="15777"/>
    <cellStyle name="Bilješka 2 2 4 4 3" xfId="11335"/>
    <cellStyle name="Bilješka 2 2 4 5" xfId="2194"/>
    <cellStyle name="Bilješka 2 2 4 5 2" xfId="6874"/>
    <cellStyle name="Bilješka 2 2 4 5 2 2" xfId="16186"/>
    <cellStyle name="Bilješka 2 2 4 5 3" xfId="11744"/>
    <cellStyle name="Bilješka 2 2 4 6" xfId="2605"/>
    <cellStyle name="Bilješka 2 2 4 6 2" xfId="7283"/>
    <cellStyle name="Bilješka 2 2 4 6 2 2" xfId="16595"/>
    <cellStyle name="Bilješka 2 2 4 6 3" xfId="12153"/>
    <cellStyle name="Bilješka 2 2 4 7" xfId="1285"/>
    <cellStyle name="Bilješka 2 2 4 7 2" xfId="5968"/>
    <cellStyle name="Bilješka 2 2 4 7 2 2" xfId="15280"/>
    <cellStyle name="Bilješka 2 2 4 7 3" xfId="10838"/>
    <cellStyle name="Bilješka 2 2 4 8" xfId="3171"/>
    <cellStyle name="Bilješka 2 2 4 8 2" xfId="7847"/>
    <cellStyle name="Bilješka 2 2 4 8 2 2" xfId="17159"/>
    <cellStyle name="Bilješka 2 2 4 8 3" xfId="12717"/>
    <cellStyle name="Bilješka 2 2 4 9" xfId="3619"/>
    <cellStyle name="Bilješka 2 2 4 9 2" xfId="8291"/>
    <cellStyle name="Bilješka 2 2 4 9 2 2" xfId="17603"/>
    <cellStyle name="Bilješka 2 2 4 9 3" xfId="13161"/>
    <cellStyle name="Bilješka 2 2 5" xfId="335"/>
    <cellStyle name="Bilješka 2 2 5 10" xfId="4028"/>
    <cellStyle name="Bilješka 2 2 5 10 2" xfId="8700"/>
    <cellStyle name="Bilješka 2 2 5 10 2 2" xfId="18012"/>
    <cellStyle name="Bilješka 2 2 5 10 3" xfId="13570"/>
    <cellStyle name="Bilješka 2 2 5 11" xfId="4456"/>
    <cellStyle name="Bilješka 2 2 5 11 2" xfId="13996"/>
    <cellStyle name="Bilješka 2 2 5 12" xfId="9914"/>
    <cellStyle name="Bilješka 2 2 5 2" xfId="779"/>
    <cellStyle name="Bilješka 2 2 5 2 2" xfId="5472"/>
    <cellStyle name="Bilješka 2 2 5 2 2 2" xfId="14784"/>
    <cellStyle name="Bilješka 2 2 5 2 3" xfId="10339"/>
    <cellStyle name="Bilješka 2 2 5 3" xfId="1368"/>
    <cellStyle name="Bilješka 2 2 5 3 2" xfId="6051"/>
    <cellStyle name="Bilješka 2 2 5 3 2 2" xfId="15363"/>
    <cellStyle name="Bilješka 2 2 5 3 3" xfId="10921"/>
    <cellStyle name="Bilješka 2 2 5 4" xfId="1784"/>
    <cellStyle name="Bilješka 2 2 5 4 2" xfId="6466"/>
    <cellStyle name="Bilješka 2 2 5 4 2 2" xfId="15778"/>
    <cellStyle name="Bilješka 2 2 5 4 3" xfId="11336"/>
    <cellStyle name="Bilješka 2 2 5 5" xfId="2195"/>
    <cellStyle name="Bilješka 2 2 5 5 2" xfId="6875"/>
    <cellStyle name="Bilješka 2 2 5 5 2 2" xfId="16187"/>
    <cellStyle name="Bilješka 2 2 5 5 3" xfId="11745"/>
    <cellStyle name="Bilješka 2 2 5 6" xfId="2606"/>
    <cellStyle name="Bilješka 2 2 5 6 2" xfId="7284"/>
    <cellStyle name="Bilješka 2 2 5 6 2 2" xfId="16596"/>
    <cellStyle name="Bilješka 2 2 5 6 3" xfId="12154"/>
    <cellStyle name="Bilješka 2 2 5 7" xfId="2671"/>
    <cellStyle name="Bilješka 2 2 5 7 2" xfId="7349"/>
    <cellStyle name="Bilješka 2 2 5 7 2 2" xfId="16661"/>
    <cellStyle name="Bilješka 2 2 5 7 3" xfId="12219"/>
    <cellStyle name="Bilješka 2 2 5 8" xfId="3172"/>
    <cellStyle name="Bilješka 2 2 5 8 2" xfId="7848"/>
    <cellStyle name="Bilješka 2 2 5 8 2 2" xfId="17160"/>
    <cellStyle name="Bilješka 2 2 5 8 3" xfId="12718"/>
    <cellStyle name="Bilješka 2 2 5 9" xfId="3620"/>
    <cellStyle name="Bilješka 2 2 5 9 2" xfId="8292"/>
    <cellStyle name="Bilješka 2 2 5 9 2 2" xfId="17604"/>
    <cellStyle name="Bilješka 2 2 5 9 3" xfId="13162"/>
    <cellStyle name="Bilješka 2 2 6" xfId="339"/>
    <cellStyle name="Bilješka 2 2 6 10" xfId="4029"/>
    <cellStyle name="Bilješka 2 2 6 10 2" xfId="8701"/>
    <cellStyle name="Bilješka 2 2 6 10 2 2" xfId="18013"/>
    <cellStyle name="Bilješka 2 2 6 10 3" xfId="13571"/>
    <cellStyle name="Bilješka 2 2 6 11" xfId="4457"/>
    <cellStyle name="Bilješka 2 2 6 11 2" xfId="13997"/>
    <cellStyle name="Bilješka 2 2 6 12" xfId="9918"/>
    <cellStyle name="Bilješka 2 2 6 2" xfId="780"/>
    <cellStyle name="Bilješka 2 2 6 2 2" xfId="5473"/>
    <cellStyle name="Bilješka 2 2 6 2 2 2" xfId="14785"/>
    <cellStyle name="Bilješka 2 2 6 2 3" xfId="10340"/>
    <cellStyle name="Bilješka 2 2 6 3" xfId="1369"/>
    <cellStyle name="Bilješka 2 2 6 3 2" xfId="6052"/>
    <cellStyle name="Bilješka 2 2 6 3 2 2" xfId="15364"/>
    <cellStyle name="Bilješka 2 2 6 3 3" xfId="10922"/>
    <cellStyle name="Bilješka 2 2 6 4" xfId="1785"/>
    <cellStyle name="Bilješka 2 2 6 4 2" xfId="6467"/>
    <cellStyle name="Bilješka 2 2 6 4 2 2" xfId="15779"/>
    <cellStyle name="Bilješka 2 2 6 4 3" xfId="11337"/>
    <cellStyle name="Bilješka 2 2 6 5" xfId="2196"/>
    <cellStyle name="Bilješka 2 2 6 5 2" xfId="6876"/>
    <cellStyle name="Bilješka 2 2 6 5 2 2" xfId="16188"/>
    <cellStyle name="Bilješka 2 2 6 5 3" xfId="11746"/>
    <cellStyle name="Bilješka 2 2 6 6" xfId="2607"/>
    <cellStyle name="Bilješka 2 2 6 6 2" xfId="7285"/>
    <cellStyle name="Bilješka 2 2 6 6 2 2" xfId="16597"/>
    <cellStyle name="Bilješka 2 2 6 6 3" xfId="12155"/>
    <cellStyle name="Bilješka 2 2 6 7" xfId="2670"/>
    <cellStyle name="Bilješka 2 2 6 7 2" xfId="7348"/>
    <cellStyle name="Bilješka 2 2 6 7 2 2" xfId="16660"/>
    <cellStyle name="Bilješka 2 2 6 7 3" xfId="12218"/>
    <cellStyle name="Bilješka 2 2 6 8" xfId="3173"/>
    <cellStyle name="Bilješka 2 2 6 8 2" xfId="7849"/>
    <cellStyle name="Bilješka 2 2 6 8 2 2" xfId="17161"/>
    <cellStyle name="Bilješka 2 2 6 8 3" xfId="12719"/>
    <cellStyle name="Bilješka 2 2 6 9" xfId="3621"/>
    <cellStyle name="Bilješka 2 2 6 9 2" xfId="8293"/>
    <cellStyle name="Bilješka 2 2 6 9 2 2" xfId="17605"/>
    <cellStyle name="Bilješka 2 2 6 9 3" xfId="13163"/>
    <cellStyle name="Bilješka 2 2 7" xfId="552"/>
    <cellStyle name="Bilješka 2 2 7 10" xfId="4030"/>
    <cellStyle name="Bilješka 2 2 7 10 2" xfId="8702"/>
    <cellStyle name="Bilješka 2 2 7 10 2 2" xfId="18014"/>
    <cellStyle name="Bilješka 2 2 7 10 3" xfId="13572"/>
    <cellStyle name="Bilješka 2 2 7 11" xfId="4458"/>
    <cellStyle name="Bilješka 2 2 7 11 2" xfId="13998"/>
    <cellStyle name="Bilješka 2 2 7 12" xfId="10124"/>
    <cellStyle name="Bilješka 2 2 7 2" xfId="781"/>
    <cellStyle name="Bilješka 2 2 7 2 2" xfId="5474"/>
    <cellStyle name="Bilješka 2 2 7 2 2 2" xfId="14786"/>
    <cellStyle name="Bilješka 2 2 7 2 3" xfId="10341"/>
    <cellStyle name="Bilješka 2 2 7 3" xfId="1370"/>
    <cellStyle name="Bilješka 2 2 7 3 2" xfId="6053"/>
    <cellStyle name="Bilješka 2 2 7 3 2 2" xfId="15365"/>
    <cellStyle name="Bilješka 2 2 7 3 3" xfId="10923"/>
    <cellStyle name="Bilješka 2 2 7 4" xfId="1786"/>
    <cellStyle name="Bilješka 2 2 7 4 2" xfId="6468"/>
    <cellStyle name="Bilješka 2 2 7 4 2 2" xfId="15780"/>
    <cellStyle name="Bilješka 2 2 7 4 3" xfId="11338"/>
    <cellStyle name="Bilješka 2 2 7 5" xfId="2197"/>
    <cellStyle name="Bilješka 2 2 7 5 2" xfId="6877"/>
    <cellStyle name="Bilješka 2 2 7 5 2 2" xfId="16189"/>
    <cellStyle name="Bilješka 2 2 7 5 3" xfId="11747"/>
    <cellStyle name="Bilješka 2 2 7 6" xfId="2608"/>
    <cellStyle name="Bilješka 2 2 7 6 2" xfId="7286"/>
    <cellStyle name="Bilješka 2 2 7 6 2 2" xfId="16598"/>
    <cellStyle name="Bilješka 2 2 7 6 3" xfId="12156"/>
    <cellStyle name="Bilješka 2 2 7 7" xfId="2669"/>
    <cellStyle name="Bilješka 2 2 7 7 2" xfId="7347"/>
    <cellStyle name="Bilješka 2 2 7 7 2 2" xfId="16659"/>
    <cellStyle name="Bilješka 2 2 7 7 3" xfId="12217"/>
    <cellStyle name="Bilješka 2 2 7 8" xfId="3174"/>
    <cellStyle name="Bilješka 2 2 7 8 2" xfId="7850"/>
    <cellStyle name="Bilješka 2 2 7 8 2 2" xfId="17162"/>
    <cellStyle name="Bilješka 2 2 7 8 3" xfId="12720"/>
    <cellStyle name="Bilješka 2 2 7 9" xfId="3622"/>
    <cellStyle name="Bilješka 2 2 7 9 2" xfId="8294"/>
    <cellStyle name="Bilješka 2 2 7 9 2 2" xfId="17606"/>
    <cellStyle name="Bilješka 2 2 7 9 3" xfId="13164"/>
    <cellStyle name="Bilješka 2 2 8" xfId="615"/>
    <cellStyle name="Bilješka 2 2 8 10" xfId="4031"/>
    <cellStyle name="Bilješka 2 2 8 10 2" xfId="8703"/>
    <cellStyle name="Bilješka 2 2 8 10 2 2" xfId="18015"/>
    <cellStyle name="Bilješka 2 2 8 10 3" xfId="13573"/>
    <cellStyle name="Bilješka 2 2 8 11" xfId="4459"/>
    <cellStyle name="Bilješka 2 2 8 11 2" xfId="13999"/>
    <cellStyle name="Bilješka 2 2 8 12" xfId="10184"/>
    <cellStyle name="Bilješka 2 2 8 2" xfId="782"/>
    <cellStyle name="Bilješka 2 2 8 2 2" xfId="5475"/>
    <cellStyle name="Bilješka 2 2 8 2 2 2" xfId="14787"/>
    <cellStyle name="Bilješka 2 2 8 2 3" xfId="10342"/>
    <cellStyle name="Bilješka 2 2 8 3" xfId="1371"/>
    <cellStyle name="Bilješka 2 2 8 3 2" xfId="6054"/>
    <cellStyle name="Bilješka 2 2 8 3 2 2" xfId="15366"/>
    <cellStyle name="Bilješka 2 2 8 3 3" xfId="10924"/>
    <cellStyle name="Bilješka 2 2 8 4" xfId="1787"/>
    <cellStyle name="Bilješka 2 2 8 4 2" xfId="6469"/>
    <cellStyle name="Bilješka 2 2 8 4 2 2" xfId="15781"/>
    <cellStyle name="Bilješka 2 2 8 4 3" xfId="11339"/>
    <cellStyle name="Bilješka 2 2 8 5" xfId="2198"/>
    <cellStyle name="Bilješka 2 2 8 5 2" xfId="6878"/>
    <cellStyle name="Bilješka 2 2 8 5 2 2" xfId="16190"/>
    <cellStyle name="Bilješka 2 2 8 5 3" xfId="11748"/>
    <cellStyle name="Bilješka 2 2 8 6" xfId="2609"/>
    <cellStyle name="Bilješka 2 2 8 6 2" xfId="7287"/>
    <cellStyle name="Bilješka 2 2 8 6 2 2" xfId="16599"/>
    <cellStyle name="Bilješka 2 2 8 6 3" xfId="12157"/>
    <cellStyle name="Bilješka 2 2 8 7" xfId="2668"/>
    <cellStyle name="Bilješka 2 2 8 7 2" xfId="7346"/>
    <cellStyle name="Bilješka 2 2 8 7 2 2" xfId="16658"/>
    <cellStyle name="Bilješka 2 2 8 7 3" xfId="12216"/>
    <cellStyle name="Bilješka 2 2 8 8" xfId="3175"/>
    <cellStyle name="Bilješka 2 2 8 8 2" xfId="7851"/>
    <cellStyle name="Bilješka 2 2 8 8 2 2" xfId="17163"/>
    <cellStyle name="Bilješka 2 2 8 8 3" xfId="12721"/>
    <cellStyle name="Bilješka 2 2 8 9" xfId="3623"/>
    <cellStyle name="Bilješka 2 2 8 9 2" xfId="8295"/>
    <cellStyle name="Bilješka 2 2 8 9 2 2" xfId="17607"/>
    <cellStyle name="Bilješka 2 2 8 9 3" xfId="13165"/>
    <cellStyle name="Bilješka 2 2 9" xfId="614"/>
    <cellStyle name="Bilješka 2 2 9 10" xfId="4032"/>
    <cellStyle name="Bilješka 2 2 9 10 2" xfId="8704"/>
    <cellStyle name="Bilješka 2 2 9 10 2 2" xfId="18016"/>
    <cellStyle name="Bilješka 2 2 9 10 3" xfId="13574"/>
    <cellStyle name="Bilješka 2 2 9 11" xfId="4460"/>
    <cellStyle name="Bilješka 2 2 9 11 2" xfId="14000"/>
    <cellStyle name="Bilješka 2 2 9 12" xfId="10183"/>
    <cellStyle name="Bilješka 2 2 9 2" xfId="783"/>
    <cellStyle name="Bilješka 2 2 9 2 2" xfId="5476"/>
    <cellStyle name="Bilješka 2 2 9 2 2 2" xfId="14788"/>
    <cellStyle name="Bilješka 2 2 9 2 3" xfId="10343"/>
    <cellStyle name="Bilješka 2 2 9 3" xfId="1372"/>
    <cellStyle name="Bilješka 2 2 9 3 2" xfId="6055"/>
    <cellStyle name="Bilješka 2 2 9 3 2 2" xfId="15367"/>
    <cellStyle name="Bilješka 2 2 9 3 3" xfId="10925"/>
    <cellStyle name="Bilješka 2 2 9 4" xfId="1788"/>
    <cellStyle name="Bilješka 2 2 9 4 2" xfId="6470"/>
    <cellStyle name="Bilješka 2 2 9 4 2 2" xfId="15782"/>
    <cellStyle name="Bilješka 2 2 9 4 3" xfId="11340"/>
    <cellStyle name="Bilješka 2 2 9 5" xfId="2199"/>
    <cellStyle name="Bilješka 2 2 9 5 2" xfId="6879"/>
    <cellStyle name="Bilješka 2 2 9 5 2 2" xfId="16191"/>
    <cellStyle name="Bilješka 2 2 9 5 3" xfId="11749"/>
    <cellStyle name="Bilješka 2 2 9 6" xfId="2610"/>
    <cellStyle name="Bilješka 2 2 9 6 2" xfId="7288"/>
    <cellStyle name="Bilješka 2 2 9 6 2 2" xfId="16600"/>
    <cellStyle name="Bilješka 2 2 9 6 3" xfId="12158"/>
    <cellStyle name="Bilješka 2 2 9 7" xfId="2667"/>
    <cellStyle name="Bilješka 2 2 9 7 2" xfId="7345"/>
    <cellStyle name="Bilješka 2 2 9 7 2 2" xfId="16657"/>
    <cellStyle name="Bilješka 2 2 9 7 3" xfId="12215"/>
    <cellStyle name="Bilješka 2 2 9 8" xfId="3176"/>
    <cellStyle name="Bilješka 2 2 9 8 2" xfId="7852"/>
    <cellStyle name="Bilješka 2 2 9 8 2 2" xfId="17164"/>
    <cellStyle name="Bilješka 2 2 9 8 3" xfId="12722"/>
    <cellStyle name="Bilješka 2 2 9 9" xfId="3624"/>
    <cellStyle name="Bilješka 2 2 9 9 2" xfId="8296"/>
    <cellStyle name="Bilješka 2 2 9 9 2 2" xfId="17608"/>
    <cellStyle name="Bilješka 2 2 9 9 3" xfId="13166"/>
    <cellStyle name="Bilješka 2 3" xfId="234"/>
    <cellStyle name="Bilješka 2 3 10" xfId="580"/>
    <cellStyle name="Bilješka 2 3 10 10" xfId="4033"/>
    <cellStyle name="Bilješka 2 3 10 10 2" xfId="8705"/>
    <cellStyle name="Bilješka 2 3 10 10 2 2" xfId="18017"/>
    <cellStyle name="Bilješka 2 3 10 10 3" xfId="13575"/>
    <cellStyle name="Bilješka 2 3 10 11" xfId="4461"/>
    <cellStyle name="Bilješka 2 3 10 11 2" xfId="14001"/>
    <cellStyle name="Bilješka 2 3 10 12" xfId="10150"/>
    <cellStyle name="Bilješka 2 3 10 2" xfId="784"/>
    <cellStyle name="Bilješka 2 3 10 2 2" xfId="5477"/>
    <cellStyle name="Bilješka 2 3 10 2 2 2" xfId="14789"/>
    <cellStyle name="Bilješka 2 3 10 2 3" xfId="10344"/>
    <cellStyle name="Bilješka 2 3 10 3" xfId="1373"/>
    <cellStyle name="Bilješka 2 3 10 3 2" xfId="6056"/>
    <cellStyle name="Bilješka 2 3 10 3 2 2" xfId="15368"/>
    <cellStyle name="Bilješka 2 3 10 3 3" xfId="10926"/>
    <cellStyle name="Bilješka 2 3 10 4" xfId="1789"/>
    <cellStyle name="Bilješka 2 3 10 4 2" xfId="6471"/>
    <cellStyle name="Bilješka 2 3 10 4 2 2" xfId="15783"/>
    <cellStyle name="Bilješka 2 3 10 4 3" xfId="11341"/>
    <cellStyle name="Bilješka 2 3 10 5" xfId="2200"/>
    <cellStyle name="Bilješka 2 3 10 5 2" xfId="6880"/>
    <cellStyle name="Bilješka 2 3 10 5 2 2" xfId="16192"/>
    <cellStyle name="Bilješka 2 3 10 5 3" xfId="11750"/>
    <cellStyle name="Bilješka 2 3 10 6" xfId="2611"/>
    <cellStyle name="Bilješka 2 3 10 6 2" xfId="7289"/>
    <cellStyle name="Bilješka 2 3 10 6 2 2" xfId="16601"/>
    <cellStyle name="Bilješka 2 3 10 6 3" xfId="12159"/>
    <cellStyle name="Bilješka 2 3 10 7" xfId="2666"/>
    <cellStyle name="Bilješka 2 3 10 7 2" xfId="7344"/>
    <cellStyle name="Bilješka 2 3 10 7 2 2" xfId="16656"/>
    <cellStyle name="Bilješka 2 3 10 7 3" xfId="12214"/>
    <cellStyle name="Bilješka 2 3 10 8" xfId="3177"/>
    <cellStyle name="Bilješka 2 3 10 8 2" xfId="7853"/>
    <cellStyle name="Bilješka 2 3 10 8 2 2" xfId="17165"/>
    <cellStyle name="Bilješka 2 3 10 8 3" xfId="12723"/>
    <cellStyle name="Bilješka 2 3 10 9" xfId="3625"/>
    <cellStyle name="Bilješka 2 3 10 9 2" xfId="8297"/>
    <cellStyle name="Bilješka 2 3 10 9 2 2" xfId="17609"/>
    <cellStyle name="Bilješka 2 3 10 9 3" xfId="13167"/>
    <cellStyle name="Bilješka 2 3 11" xfId="610"/>
    <cellStyle name="Bilješka 2 3 11 10" xfId="4034"/>
    <cellStyle name="Bilješka 2 3 11 10 2" xfId="8706"/>
    <cellStyle name="Bilješka 2 3 11 10 2 2" xfId="18018"/>
    <cellStyle name="Bilješka 2 3 11 10 3" xfId="13576"/>
    <cellStyle name="Bilješka 2 3 11 11" xfId="4462"/>
    <cellStyle name="Bilješka 2 3 11 11 2" xfId="14002"/>
    <cellStyle name="Bilješka 2 3 11 12" xfId="10179"/>
    <cellStyle name="Bilješka 2 3 11 2" xfId="785"/>
    <cellStyle name="Bilješka 2 3 11 2 2" xfId="5478"/>
    <cellStyle name="Bilješka 2 3 11 2 2 2" xfId="14790"/>
    <cellStyle name="Bilješka 2 3 11 2 3" xfId="10345"/>
    <cellStyle name="Bilješka 2 3 11 3" xfId="1374"/>
    <cellStyle name="Bilješka 2 3 11 3 2" xfId="6057"/>
    <cellStyle name="Bilješka 2 3 11 3 2 2" xfId="15369"/>
    <cellStyle name="Bilješka 2 3 11 3 3" xfId="10927"/>
    <cellStyle name="Bilješka 2 3 11 4" xfId="1790"/>
    <cellStyle name="Bilješka 2 3 11 4 2" xfId="6472"/>
    <cellStyle name="Bilješka 2 3 11 4 2 2" xfId="15784"/>
    <cellStyle name="Bilješka 2 3 11 4 3" xfId="11342"/>
    <cellStyle name="Bilješka 2 3 11 5" xfId="2201"/>
    <cellStyle name="Bilješka 2 3 11 5 2" xfId="6881"/>
    <cellStyle name="Bilješka 2 3 11 5 2 2" xfId="16193"/>
    <cellStyle name="Bilješka 2 3 11 5 3" xfId="11751"/>
    <cellStyle name="Bilješka 2 3 11 6" xfId="2612"/>
    <cellStyle name="Bilješka 2 3 11 6 2" xfId="7290"/>
    <cellStyle name="Bilješka 2 3 11 6 2 2" xfId="16602"/>
    <cellStyle name="Bilješka 2 3 11 6 3" xfId="12160"/>
    <cellStyle name="Bilješka 2 3 11 7" xfId="2665"/>
    <cellStyle name="Bilješka 2 3 11 7 2" xfId="7343"/>
    <cellStyle name="Bilješka 2 3 11 7 2 2" xfId="16655"/>
    <cellStyle name="Bilješka 2 3 11 7 3" xfId="12213"/>
    <cellStyle name="Bilješka 2 3 11 8" xfId="3178"/>
    <cellStyle name="Bilješka 2 3 11 8 2" xfId="7854"/>
    <cellStyle name="Bilješka 2 3 11 8 2 2" xfId="17166"/>
    <cellStyle name="Bilješka 2 3 11 8 3" xfId="12724"/>
    <cellStyle name="Bilješka 2 3 11 9" xfId="3626"/>
    <cellStyle name="Bilješka 2 3 11 9 2" xfId="8298"/>
    <cellStyle name="Bilješka 2 3 11 9 2 2" xfId="17610"/>
    <cellStyle name="Bilješka 2 3 11 9 3" xfId="13168"/>
    <cellStyle name="Bilješka 2 3 12" xfId="621"/>
    <cellStyle name="Bilješka 2 3 12 10" xfId="4035"/>
    <cellStyle name="Bilješka 2 3 12 10 2" xfId="8707"/>
    <cellStyle name="Bilješka 2 3 12 10 2 2" xfId="18019"/>
    <cellStyle name="Bilješka 2 3 12 10 3" xfId="13577"/>
    <cellStyle name="Bilješka 2 3 12 11" xfId="4463"/>
    <cellStyle name="Bilješka 2 3 12 11 2" xfId="14003"/>
    <cellStyle name="Bilješka 2 3 12 12" xfId="10190"/>
    <cellStyle name="Bilješka 2 3 12 2" xfId="786"/>
    <cellStyle name="Bilješka 2 3 12 2 2" xfId="5479"/>
    <cellStyle name="Bilješka 2 3 12 2 2 2" xfId="14791"/>
    <cellStyle name="Bilješka 2 3 12 2 3" xfId="10346"/>
    <cellStyle name="Bilješka 2 3 12 3" xfId="1375"/>
    <cellStyle name="Bilješka 2 3 12 3 2" xfId="6058"/>
    <cellStyle name="Bilješka 2 3 12 3 2 2" xfId="15370"/>
    <cellStyle name="Bilješka 2 3 12 3 3" xfId="10928"/>
    <cellStyle name="Bilješka 2 3 12 4" xfId="1791"/>
    <cellStyle name="Bilješka 2 3 12 4 2" xfId="6473"/>
    <cellStyle name="Bilješka 2 3 12 4 2 2" xfId="15785"/>
    <cellStyle name="Bilješka 2 3 12 4 3" xfId="11343"/>
    <cellStyle name="Bilješka 2 3 12 5" xfId="2202"/>
    <cellStyle name="Bilješka 2 3 12 5 2" xfId="6882"/>
    <cellStyle name="Bilješka 2 3 12 5 2 2" xfId="16194"/>
    <cellStyle name="Bilješka 2 3 12 5 3" xfId="11752"/>
    <cellStyle name="Bilješka 2 3 12 6" xfId="2613"/>
    <cellStyle name="Bilješka 2 3 12 6 2" xfId="7291"/>
    <cellStyle name="Bilješka 2 3 12 6 2 2" xfId="16603"/>
    <cellStyle name="Bilješka 2 3 12 6 3" xfId="12161"/>
    <cellStyle name="Bilješka 2 3 12 7" xfId="2664"/>
    <cellStyle name="Bilješka 2 3 12 7 2" xfId="7342"/>
    <cellStyle name="Bilješka 2 3 12 7 2 2" xfId="16654"/>
    <cellStyle name="Bilješka 2 3 12 7 3" xfId="12212"/>
    <cellStyle name="Bilješka 2 3 12 8" xfId="3179"/>
    <cellStyle name="Bilješka 2 3 12 8 2" xfId="7855"/>
    <cellStyle name="Bilješka 2 3 12 8 2 2" xfId="17167"/>
    <cellStyle name="Bilješka 2 3 12 8 3" xfId="12725"/>
    <cellStyle name="Bilješka 2 3 12 9" xfId="3627"/>
    <cellStyle name="Bilješka 2 3 12 9 2" xfId="8299"/>
    <cellStyle name="Bilješka 2 3 12 9 2 2" xfId="17611"/>
    <cellStyle name="Bilješka 2 3 12 9 3" xfId="13169"/>
    <cellStyle name="Bilješka 2 3 13" xfId="575"/>
    <cellStyle name="Bilješka 2 3 13 10" xfId="4036"/>
    <cellStyle name="Bilješka 2 3 13 10 2" xfId="8708"/>
    <cellStyle name="Bilješka 2 3 13 10 2 2" xfId="18020"/>
    <cellStyle name="Bilješka 2 3 13 10 3" xfId="13578"/>
    <cellStyle name="Bilješka 2 3 13 11" xfId="4464"/>
    <cellStyle name="Bilješka 2 3 13 11 2" xfId="14004"/>
    <cellStyle name="Bilješka 2 3 13 12" xfId="10145"/>
    <cellStyle name="Bilješka 2 3 13 2" xfId="787"/>
    <cellStyle name="Bilješka 2 3 13 2 2" xfId="5480"/>
    <cellStyle name="Bilješka 2 3 13 2 2 2" xfId="14792"/>
    <cellStyle name="Bilješka 2 3 13 2 3" xfId="10347"/>
    <cellStyle name="Bilješka 2 3 13 3" xfId="1376"/>
    <cellStyle name="Bilješka 2 3 13 3 2" xfId="6059"/>
    <cellStyle name="Bilješka 2 3 13 3 2 2" xfId="15371"/>
    <cellStyle name="Bilješka 2 3 13 3 3" xfId="10929"/>
    <cellStyle name="Bilješka 2 3 13 4" xfId="1792"/>
    <cellStyle name="Bilješka 2 3 13 4 2" xfId="6474"/>
    <cellStyle name="Bilješka 2 3 13 4 2 2" xfId="15786"/>
    <cellStyle name="Bilješka 2 3 13 4 3" xfId="11344"/>
    <cellStyle name="Bilješka 2 3 13 5" xfId="2203"/>
    <cellStyle name="Bilješka 2 3 13 5 2" xfId="6883"/>
    <cellStyle name="Bilješka 2 3 13 5 2 2" xfId="16195"/>
    <cellStyle name="Bilješka 2 3 13 5 3" xfId="11753"/>
    <cellStyle name="Bilješka 2 3 13 6" xfId="2614"/>
    <cellStyle name="Bilješka 2 3 13 6 2" xfId="7292"/>
    <cellStyle name="Bilješka 2 3 13 6 2 2" xfId="16604"/>
    <cellStyle name="Bilješka 2 3 13 6 3" xfId="12162"/>
    <cellStyle name="Bilješka 2 3 13 7" xfId="1323"/>
    <cellStyle name="Bilješka 2 3 13 7 2" xfId="6006"/>
    <cellStyle name="Bilješka 2 3 13 7 2 2" xfId="15318"/>
    <cellStyle name="Bilješka 2 3 13 7 3" xfId="10876"/>
    <cellStyle name="Bilješka 2 3 13 8" xfId="3180"/>
    <cellStyle name="Bilješka 2 3 13 8 2" xfId="7856"/>
    <cellStyle name="Bilješka 2 3 13 8 2 2" xfId="17168"/>
    <cellStyle name="Bilješka 2 3 13 8 3" xfId="12726"/>
    <cellStyle name="Bilješka 2 3 13 9" xfId="3628"/>
    <cellStyle name="Bilješka 2 3 13 9 2" xfId="8300"/>
    <cellStyle name="Bilješka 2 3 13 9 2 2" xfId="17612"/>
    <cellStyle name="Bilješka 2 3 13 9 3" xfId="13170"/>
    <cellStyle name="Bilješka 2 3 14" xfId="1154"/>
    <cellStyle name="Bilješka 2 3 14 10" xfId="4829"/>
    <cellStyle name="Bilješka 2 3 14 10 2" xfId="14369"/>
    <cellStyle name="Bilješka 2 3 14 11" xfId="10712"/>
    <cellStyle name="Bilješka 2 3 14 2" xfId="1765"/>
    <cellStyle name="Bilješka 2 3 14 2 2" xfId="6447"/>
    <cellStyle name="Bilješka 2 3 14 2 2 2" xfId="15759"/>
    <cellStyle name="Bilješka 2 3 14 2 3" xfId="11317"/>
    <cellStyle name="Bilješka 2 3 14 3" xfId="2176"/>
    <cellStyle name="Bilješka 2 3 14 3 2" xfId="6856"/>
    <cellStyle name="Bilješka 2 3 14 3 2 2" xfId="16168"/>
    <cellStyle name="Bilješka 2 3 14 3 3" xfId="11726"/>
    <cellStyle name="Bilješka 2 3 14 4" xfId="2577"/>
    <cellStyle name="Bilješka 2 3 14 4 2" xfId="7255"/>
    <cellStyle name="Bilješka 2 3 14 4 2 2" xfId="16567"/>
    <cellStyle name="Bilješka 2 3 14 4 3" xfId="12125"/>
    <cellStyle name="Bilješka 2 3 14 5" xfId="2856"/>
    <cellStyle name="Bilješka 2 3 14 5 2" xfId="7533"/>
    <cellStyle name="Bilješka 2 3 14 5 2 2" xfId="16845"/>
    <cellStyle name="Bilješka 2 3 14 5 3" xfId="12403"/>
    <cellStyle name="Bilješka 2 3 14 6" xfId="3153"/>
    <cellStyle name="Bilješka 2 3 14 6 2" xfId="7829"/>
    <cellStyle name="Bilješka 2 3 14 6 2 2" xfId="17141"/>
    <cellStyle name="Bilješka 2 3 14 6 3" xfId="12699"/>
    <cellStyle name="Bilješka 2 3 14 7" xfId="3545"/>
    <cellStyle name="Bilješka 2 3 14 7 2" xfId="8221"/>
    <cellStyle name="Bilješka 2 3 14 7 2 2" xfId="17533"/>
    <cellStyle name="Bilješka 2 3 14 7 3" xfId="13091"/>
    <cellStyle name="Bilješka 2 3 14 8" xfId="3993"/>
    <cellStyle name="Bilješka 2 3 14 8 2" xfId="8665"/>
    <cellStyle name="Bilješka 2 3 14 8 2 2" xfId="17977"/>
    <cellStyle name="Bilješka 2 3 14 8 3" xfId="13535"/>
    <cellStyle name="Bilješka 2 3 14 9" xfId="4401"/>
    <cellStyle name="Bilješka 2 3 14 9 2" xfId="9073"/>
    <cellStyle name="Bilješka 2 3 14 9 2 2" xfId="18385"/>
    <cellStyle name="Bilješka 2 3 14 9 3" xfId="13943"/>
    <cellStyle name="Bilješka 2 3 15" xfId="741"/>
    <cellStyle name="Bilješka 2 3 15 2" xfId="5434"/>
    <cellStyle name="Bilješka 2 3 15 2 2" xfId="14746"/>
    <cellStyle name="Bilješka 2 3 15 3" xfId="10301"/>
    <cellStyle name="Bilješka 2 3 16" xfId="1328"/>
    <cellStyle name="Bilješka 2 3 16 2" xfId="6011"/>
    <cellStyle name="Bilješka 2 3 16 2 2" xfId="15323"/>
    <cellStyle name="Bilješka 2 3 16 3" xfId="10881"/>
    <cellStyle name="Bilješka 2 3 17" xfId="1300"/>
    <cellStyle name="Bilješka 2 3 17 2" xfId="5983"/>
    <cellStyle name="Bilješka 2 3 17 2 2" xfId="15295"/>
    <cellStyle name="Bilješka 2 3 17 3" xfId="10853"/>
    <cellStyle name="Bilješka 2 3 18" xfId="1327"/>
    <cellStyle name="Bilješka 2 3 18 2" xfId="6010"/>
    <cellStyle name="Bilješka 2 3 18 2 2" xfId="15322"/>
    <cellStyle name="Bilješka 2 3 18 3" xfId="10880"/>
    <cellStyle name="Bilješka 2 3 19" xfId="1286"/>
    <cellStyle name="Bilješka 2 3 19 2" xfId="5969"/>
    <cellStyle name="Bilješka 2 3 19 2 2" xfId="15281"/>
    <cellStyle name="Bilješka 2 3 19 3" xfId="10839"/>
    <cellStyle name="Bilješka 2 3 2" xfId="489"/>
    <cellStyle name="Bilješka 2 3 2 10" xfId="4037"/>
    <cellStyle name="Bilješka 2 3 2 10 2" xfId="8709"/>
    <cellStyle name="Bilješka 2 3 2 10 2 2" xfId="18021"/>
    <cellStyle name="Bilješka 2 3 2 10 3" xfId="13579"/>
    <cellStyle name="Bilješka 2 3 2 11" xfId="4465"/>
    <cellStyle name="Bilješka 2 3 2 11 2" xfId="14005"/>
    <cellStyle name="Bilješka 2 3 2 12" xfId="10063"/>
    <cellStyle name="Bilješka 2 3 2 2" xfId="788"/>
    <cellStyle name="Bilješka 2 3 2 2 2" xfId="5481"/>
    <cellStyle name="Bilješka 2 3 2 2 2 2" xfId="14793"/>
    <cellStyle name="Bilješka 2 3 2 2 3" xfId="10348"/>
    <cellStyle name="Bilješka 2 3 2 3" xfId="1377"/>
    <cellStyle name="Bilješka 2 3 2 3 2" xfId="6060"/>
    <cellStyle name="Bilješka 2 3 2 3 2 2" xfId="15372"/>
    <cellStyle name="Bilješka 2 3 2 3 3" xfId="10930"/>
    <cellStyle name="Bilješka 2 3 2 4" xfId="1793"/>
    <cellStyle name="Bilješka 2 3 2 4 2" xfId="6475"/>
    <cellStyle name="Bilješka 2 3 2 4 2 2" xfId="15787"/>
    <cellStyle name="Bilješka 2 3 2 4 3" xfId="11345"/>
    <cellStyle name="Bilješka 2 3 2 5" xfId="2204"/>
    <cellStyle name="Bilješka 2 3 2 5 2" xfId="6884"/>
    <cellStyle name="Bilješka 2 3 2 5 2 2" xfId="16196"/>
    <cellStyle name="Bilješka 2 3 2 5 3" xfId="11754"/>
    <cellStyle name="Bilješka 2 3 2 6" xfId="2615"/>
    <cellStyle name="Bilješka 2 3 2 6 2" xfId="7293"/>
    <cellStyle name="Bilješka 2 3 2 6 2 2" xfId="16605"/>
    <cellStyle name="Bilješka 2 3 2 6 3" xfId="12163"/>
    <cellStyle name="Bilješka 2 3 2 7" xfId="1759"/>
    <cellStyle name="Bilješka 2 3 2 7 2" xfId="6441"/>
    <cellStyle name="Bilješka 2 3 2 7 2 2" xfId="15753"/>
    <cellStyle name="Bilješka 2 3 2 7 3" xfId="11311"/>
    <cellStyle name="Bilješka 2 3 2 8" xfId="3181"/>
    <cellStyle name="Bilješka 2 3 2 8 2" xfId="7857"/>
    <cellStyle name="Bilješka 2 3 2 8 2 2" xfId="17169"/>
    <cellStyle name="Bilješka 2 3 2 8 3" xfId="12727"/>
    <cellStyle name="Bilješka 2 3 2 9" xfId="3629"/>
    <cellStyle name="Bilješka 2 3 2 9 2" xfId="8301"/>
    <cellStyle name="Bilješka 2 3 2 9 2 2" xfId="17613"/>
    <cellStyle name="Bilješka 2 3 2 9 3" xfId="13171"/>
    <cellStyle name="Bilješka 2 3 20" xfId="2739"/>
    <cellStyle name="Bilješka 2 3 20 2" xfId="7417"/>
    <cellStyle name="Bilješka 2 3 20 2 2" xfId="16729"/>
    <cellStyle name="Bilješka 2 3 20 3" xfId="12287"/>
    <cellStyle name="Bilješka 2 3 21" xfId="3582"/>
    <cellStyle name="Bilješka 2 3 21 2" xfId="8254"/>
    <cellStyle name="Bilješka 2 3 21 2 2" xfId="17566"/>
    <cellStyle name="Bilješka 2 3 21 3" xfId="13124"/>
    <cellStyle name="Bilješka 2 3 22" xfId="3576"/>
    <cellStyle name="Bilješka 2 3 22 2" xfId="8248"/>
    <cellStyle name="Bilješka 2 3 22 2 2" xfId="17560"/>
    <cellStyle name="Bilješka 2 3 22 3" xfId="13118"/>
    <cellStyle name="Bilješka 2 3 23" xfId="4418"/>
    <cellStyle name="Bilješka 2 3 23 2" xfId="13958"/>
    <cellStyle name="Bilješka 2 3 24" xfId="9870"/>
    <cellStyle name="Bilješka 2 3 3" xfId="402"/>
    <cellStyle name="Bilješka 2 3 3 10" xfId="4038"/>
    <cellStyle name="Bilješka 2 3 3 10 2" xfId="8710"/>
    <cellStyle name="Bilješka 2 3 3 10 2 2" xfId="18022"/>
    <cellStyle name="Bilješka 2 3 3 10 3" xfId="13580"/>
    <cellStyle name="Bilješka 2 3 3 11" xfId="4466"/>
    <cellStyle name="Bilješka 2 3 3 11 2" xfId="14006"/>
    <cellStyle name="Bilješka 2 3 3 12" xfId="9980"/>
    <cellStyle name="Bilješka 2 3 3 2" xfId="789"/>
    <cellStyle name="Bilješka 2 3 3 2 2" xfId="5482"/>
    <cellStyle name="Bilješka 2 3 3 2 2 2" xfId="14794"/>
    <cellStyle name="Bilješka 2 3 3 2 3" xfId="10349"/>
    <cellStyle name="Bilješka 2 3 3 3" xfId="1378"/>
    <cellStyle name="Bilješka 2 3 3 3 2" xfId="6061"/>
    <cellStyle name="Bilješka 2 3 3 3 2 2" xfId="15373"/>
    <cellStyle name="Bilješka 2 3 3 3 3" xfId="10931"/>
    <cellStyle name="Bilješka 2 3 3 4" xfId="1794"/>
    <cellStyle name="Bilješka 2 3 3 4 2" xfId="6476"/>
    <cellStyle name="Bilješka 2 3 3 4 2 2" xfId="15788"/>
    <cellStyle name="Bilješka 2 3 3 4 3" xfId="11346"/>
    <cellStyle name="Bilješka 2 3 3 5" xfId="2205"/>
    <cellStyle name="Bilješka 2 3 3 5 2" xfId="6885"/>
    <cellStyle name="Bilješka 2 3 3 5 2 2" xfId="16197"/>
    <cellStyle name="Bilješka 2 3 3 5 3" xfId="11755"/>
    <cellStyle name="Bilješka 2 3 3 6" xfId="2616"/>
    <cellStyle name="Bilješka 2 3 3 6 2" xfId="7294"/>
    <cellStyle name="Bilješka 2 3 3 6 2 2" xfId="16606"/>
    <cellStyle name="Bilješka 2 3 3 6 3" xfId="12164"/>
    <cellStyle name="Bilješka 2 3 3 7" xfId="1169"/>
    <cellStyle name="Bilješka 2 3 3 7 2" xfId="5857"/>
    <cellStyle name="Bilješka 2 3 3 7 2 2" xfId="15169"/>
    <cellStyle name="Bilješka 2 3 3 7 3" xfId="10727"/>
    <cellStyle name="Bilješka 2 3 3 8" xfId="3182"/>
    <cellStyle name="Bilješka 2 3 3 8 2" xfId="7858"/>
    <cellStyle name="Bilješka 2 3 3 8 2 2" xfId="17170"/>
    <cellStyle name="Bilješka 2 3 3 8 3" xfId="12728"/>
    <cellStyle name="Bilješka 2 3 3 9" xfId="3630"/>
    <cellStyle name="Bilješka 2 3 3 9 2" xfId="8302"/>
    <cellStyle name="Bilješka 2 3 3 9 2 2" xfId="17614"/>
    <cellStyle name="Bilješka 2 3 3 9 3" xfId="13172"/>
    <cellStyle name="Bilješka 2 3 4" xfId="435"/>
    <cellStyle name="Bilješka 2 3 4 10" xfId="4039"/>
    <cellStyle name="Bilješka 2 3 4 10 2" xfId="8711"/>
    <cellStyle name="Bilješka 2 3 4 10 2 2" xfId="18023"/>
    <cellStyle name="Bilješka 2 3 4 10 3" xfId="13581"/>
    <cellStyle name="Bilješka 2 3 4 11" xfId="4467"/>
    <cellStyle name="Bilješka 2 3 4 11 2" xfId="14007"/>
    <cellStyle name="Bilješka 2 3 4 12" xfId="10012"/>
    <cellStyle name="Bilješka 2 3 4 2" xfId="790"/>
    <cellStyle name="Bilješka 2 3 4 2 2" xfId="5483"/>
    <cellStyle name="Bilješka 2 3 4 2 2 2" xfId="14795"/>
    <cellStyle name="Bilješka 2 3 4 2 3" xfId="10350"/>
    <cellStyle name="Bilješka 2 3 4 3" xfId="1379"/>
    <cellStyle name="Bilješka 2 3 4 3 2" xfId="6062"/>
    <cellStyle name="Bilješka 2 3 4 3 2 2" xfId="15374"/>
    <cellStyle name="Bilješka 2 3 4 3 3" xfId="10932"/>
    <cellStyle name="Bilješka 2 3 4 4" xfId="1795"/>
    <cellStyle name="Bilješka 2 3 4 4 2" xfId="6477"/>
    <cellStyle name="Bilješka 2 3 4 4 2 2" xfId="15789"/>
    <cellStyle name="Bilješka 2 3 4 4 3" xfId="11347"/>
    <cellStyle name="Bilješka 2 3 4 5" xfId="2206"/>
    <cellStyle name="Bilješka 2 3 4 5 2" xfId="6886"/>
    <cellStyle name="Bilješka 2 3 4 5 2 2" xfId="16198"/>
    <cellStyle name="Bilješka 2 3 4 5 3" xfId="11756"/>
    <cellStyle name="Bilješka 2 3 4 6" xfId="2617"/>
    <cellStyle name="Bilješka 2 3 4 6 2" xfId="7295"/>
    <cellStyle name="Bilješka 2 3 4 6 2 2" xfId="16607"/>
    <cellStyle name="Bilješka 2 3 4 6 3" xfId="12165"/>
    <cellStyle name="Bilješka 2 3 4 7" xfId="1239"/>
    <cellStyle name="Bilješka 2 3 4 7 2" xfId="5922"/>
    <cellStyle name="Bilješka 2 3 4 7 2 2" xfId="15234"/>
    <cellStyle name="Bilješka 2 3 4 7 3" xfId="10792"/>
    <cellStyle name="Bilješka 2 3 4 8" xfId="3183"/>
    <cellStyle name="Bilješka 2 3 4 8 2" xfId="7859"/>
    <cellStyle name="Bilješka 2 3 4 8 2 2" xfId="17171"/>
    <cellStyle name="Bilješka 2 3 4 8 3" xfId="12729"/>
    <cellStyle name="Bilješka 2 3 4 9" xfId="3631"/>
    <cellStyle name="Bilješka 2 3 4 9 2" xfId="8303"/>
    <cellStyle name="Bilješka 2 3 4 9 2 2" xfId="17615"/>
    <cellStyle name="Bilješka 2 3 4 9 3" xfId="13173"/>
    <cellStyle name="Bilješka 2 3 5" xfId="324"/>
    <cellStyle name="Bilješka 2 3 5 10" xfId="4040"/>
    <cellStyle name="Bilješka 2 3 5 10 2" xfId="8712"/>
    <cellStyle name="Bilješka 2 3 5 10 2 2" xfId="18024"/>
    <cellStyle name="Bilješka 2 3 5 10 3" xfId="13582"/>
    <cellStyle name="Bilješka 2 3 5 11" xfId="4468"/>
    <cellStyle name="Bilješka 2 3 5 11 2" xfId="14008"/>
    <cellStyle name="Bilješka 2 3 5 12" xfId="9903"/>
    <cellStyle name="Bilješka 2 3 5 2" xfId="791"/>
    <cellStyle name="Bilješka 2 3 5 2 2" xfId="5484"/>
    <cellStyle name="Bilješka 2 3 5 2 2 2" xfId="14796"/>
    <cellStyle name="Bilješka 2 3 5 2 3" xfId="10351"/>
    <cellStyle name="Bilješka 2 3 5 3" xfId="1380"/>
    <cellStyle name="Bilješka 2 3 5 3 2" xfId="6063"/>
    <cellStyle name="Bilješka 2 3 5 3 2 2" xfId="15375"/>
    <cellStyle name="Bilješka 2 3 5 3 3" xfId="10933"/>
    <cellStyle name="Bilješka 2 3 5 4" xfId="1796"/>
    <cellStyle name="Bilješka 2 3 5 4 2" xfId="6478"/>
    <cellStyle name="Bilješka 2 3 5 4 2 2" xfId="15790"/>
    <cellStyle name="Bilješka 2 3 5 4 3" xfId="11348"/>
    <cellStyle name="Bilješka 2 3 5 5" xfId="2207"/>
    <cellStyle name="Bilješka 2 3 5 5 2" xfId="6887"/>
    <cellStyle name="Bilješka 2 3 5 5 2 2" xfId="16199"/>
    <cellStyle name="Bilješka 2 3 5 5 3" xfId="11757"/>
    <cellStyle name="Bilješka 2 3 5 6" xfId="2618"/>
    <cellStyle name="Bilješka 2 3 5 6 2" xfId="7296"/>
    <cellStyle name="Bilješka 2 3 5 6 2 2" xfId="16608"/>
    <cellStyle name="Bilješka 2 3 5 6 3" xfId="12166"/>
    <cellStyle name="Bilješka 2 3 5 7" xfId="1225"/>
    <cellStyle name="Bilješka 2 3 5 7 2" xfId="5909"/>
    <cellStyle name="Bilješka 2 3 5 7 2 2" xfId="15221"/>
    <cellStyle name="Bilješka 2 3 5 7 3" xfId="10779"/>
    <cellStyle name="Bilješka 2 3 5 8" xfId="3184"/>
    <cellStyle name="Bilješka 2 3 5 8 2" xfId="7860"/>
    <cellStyle name="Bilješka 2 3 5 8 2 2" xfId="17172"/>
    <cellStyle name="Bilješka 2 3 5 8 3" xfId="12730"/>
    <cellStyle name="Bilješka 2 3 5 9" xfId="3632"/>
    <cellStyle name="Bilješka 2 3 5 9 2" xfId="8304"/>
    <cellStyle name="Bilješka 2 3 5 9 2 2" xfId="17616"/>
    <cellStyle name="Bilješka 2 3 5 9 3" xfId="13174"/>
    <cellStyle name="Bilješka 2 3 6" xfId="427"/>
    <cellStyle name="Bilješka 2 3 6 10" xfId="4041"/>
    <cellStyle name="Bilješka 2 3 6 10 2" xfId="8713"/>
    <cellStyle name="Bilješka 2 3 6 10 2 2" xfId="18025"/>
    <cellStyle name="Bilješka 2 3 6 10 3" xfId="13583"/>
    <cellStyle name="Bilješka 2 3 6 11" xfId="4469"/>
    <cellStyle name="Bilješka 2 3 6 11 2" xfId="14009"/>
    <cellStyle name="Bilješka 2 3 6 12" xfId="10004"/>
    <cellStyle name="Bilješka 2 3 6 2" xfId="792"/>
    <cellStyle name="Bilješka 2 3 6 2 2" xfId="5485"/>
    <cellStyle name="Bilješka 2 3 6 2 2 2" xfId="14797"/>
    <cellStyle name="Bilješka 2 3 6 2 3" xfId="10352"/>
    <cellStyle name="Bilješka 2 3 6 3" xfId="1381"/>
    <cellStyle name="Bilješka 2 3 6 3 2" xfId="6064"/>
    <cellStyle name="Bilješka 2 3 6 3 2 2" xfId="15376"/>
    <cellStyle name="Bilješka 2 3 6 3 3" xfId="10934"/>
    <cellStyle name="Bilješka 2 3 6 4" xfId="1797"/>
    <cellStyle name="Bilješka 2 3 6 4 2" xfId="6479"/>
    <cellStyle name="Bilješka 2 3 6 4 2 2" xfId="15791"/>
    <cellStyle name="Bilješka 2 3 6 4 3" xfId="11349"/>
    <cellStyle name="Bilješka 2 3 6 5" xfId="2208"/>
    <cellStyle name="Bilješka 2 3 6 5 2" xfId="6888"/>
    <cellStyle name="Bilješka 2 3 6 5 2 2" xfId="16200"/>
    <cellStyle name="Bilješka 2 3 6 5 3" xfId="11758"/>
    <cellStyle name="Bilješka 2 3 6 6" xfId="2619"/>
    <cellStyle name="Bilješka 2 3 6 6 2" xfId="7297"/>
    <cellStyle name="Bilješka 2 3 6 6 2 2" xfId="16609"/>
    <cellStyle name="Bilješka 2 3 6 6 3" xfId="12167"/>
    <cellStyle name="Bilješka 2 3 6 7" xfId="1850"/>
    <cellStyle name="Bilješka 2 3 6 7 2" xfId="6532"/>
    <cellStyle name="Bilješka 2 3 6 7 2 2" xfId="15844"/>
    <cellStyle name="Bilješka 2 3 6 7 3" xfId="11402"/>
    <cellStyle name="Bilješka 2 3 6 8" xfId="3185"/>
    <cellStyle name="Bilješka 2 3 6 8 2" xfId="7861"/>
    <cellStyle name="Bilješka 2 3 6 8 2 2" xfId="17173"/>
    <cellStyle name="Bilješka 2 3 6 8 3" xfId="12731"/>
    <cellStyle name="Bilješka 2 3 6 9" xfId="3633"/>
    <cellStyle name="Bilješka 2 3 6 9 2" xfId="8305"/>
    <cellStyle name="Bilješka 2 3 6 9 2 2" xfId="17617"/>
    <cellStyle name="Bilješka 2 3 6 9 3" xfId="13175"/>
    <cellStyle name="Bilješka 2 3 7" xfId="562"/>
    <cellStyle name="Bilješka 2 3 7 10" xfId="4042"/>
    <cellStyle name="Bilješka 2 3 7 10 2" xfId="8714"/>
    <cellStyle name="Bilješka 2 3 7 10 2 2" xfId="18026"/>
    <cellStyle name="Bilješka 2 3 7 10 3" xfId="13584"/>
    <cellStyle name="Bilješka 2 3 7 11" xfId="4470"/>
    <cellStyle name="Bilješka 2 3 7 11 2" xfId="14010"/>
    <cellStyle name="Bilješka 2 3 7 12" xfId="10132"/>
    <cellStyle name="Bilješka 2 3 7 2" xfId="793"/>
    <cellStyle name="Bilješka 2 3 7 2 2" xfId="5486"/>
    <cellStyle name="Bilješka 2 3 7 2 2 2" xfId="14798"/>
    <cellStyle name="Bilješka 2 3 7 2 3" xfId="10353"/>
    <cellStyle name="Bilješka 2 3 7 3" xfId="1382"/>
    <cellStyle name="Bilješka 2 3 7 3 2" xfId="6065"/>
    <cellStyle name="Bilješka 2 3 7 3 2 2" xfId="15377"/>
    <cellStyle name="Bilješka 2 3 7 3 3" xfId="10935"/>
    <cellStyle name="Bilješka 2 3 7 4" xfId="1798"/>
    <cellStyle name="Bilješka 2 3 7 4 2" xfId="6480"/>
    <cellStyle name="Bilješka 2 3 7 4 2 2" xfId="15792"/>
    <cellStyle name="Bilješka 2 3 7 4 3" xfId="11350"/>
    <cellStyle name="Bilješka 2 3 7 5" xfId="2209"/>
    <cellStyle name="Bilješka 2 3 7 5 2" xfId="6889"/>
    <cellStyle name="Bilješka 2 3 7 5 2 2" xfId="16201"/>
    <cellStyle name="Bilješka 2 3 7 5 3" xfId="11759"/>
    <cellStyle name="Bilješka 2 3 7 6" xfId="2620"/>
    <cellStyle name="Bilješka 2 3 7 6 2" xfId="7298"/>
    <cellStyle name="Bilješka 2 3 7 6 2 2" xfId="16610"/>
    <cellStyle name="Bilješka 2 3 7 6 3" xfId="12168"/>
    <cellStyle name="Bilješka 2 3 7 7" xfId="1247"/>
    <cellStyle name="Bilješka 2 3 7 7 2" xfId="5930"/>
    <cellStyle name="Bilješka 2 3 7 7 2 2" xfId="15242"/>
    <cellStyle name="Bilješka 2 3 7 7 3" xfId="10800"/>
    <cellStyle name="Bilješka 2 3 7 8" xfId="3186"/>
    <cellStyle name="Bilješka 2 3 7 8 2" xfId="7862"/>
    <cellStyle name="Bilješka 2 3 7 8 2 2" xfId="17174"/>
    <cellStyle name="Bilješka 2 3 7 8 3" xfId="12732"/>
    <cellStyle name="Bilješka 2 3 7 9" xfId="3634"/>
    <cellStyle name="Bilješka 2 3 7 9 2" xfId="8306"/>
    <cellStyle name="Bilješka 2 3 7 9 2 2" xfId="17618"/>
    <cellStyle name="Bilješka 2 3 7 9 3" xfId="13176"/>
    <cellStyle name="Bilješka 2 3 8" xfId="448"/>
    <cellStyle name="Bilješka 2 3 8 10" xfId="4043"/>
    <cellStyle name="Bilješka 2 3 8 10 2" xfId="8715"/>
    <cellStyle name="Bilješka 2 3 8 10 2 2" xfId="18027"/>
    <cellStyle name="Bilješka 2 3 8 10 3" xfId="13585"/>
    <cellStyle name="Bilješka 2 3 8 11" xfId="4471"/>
    <cellStyle name="Bilješka 2 3 8 11 2" xfId="14011"/>
    <cellStyle name="Bilješka 2 3 8 12" xfId="10023"/>
    <cellStyle name="Bilješka 2 3 8 2" xfId="794"/>
    <cellStyle name="Bilješka 2 3 8 2 2" xfId="5487"/>
    <cellStyle name="Bilješka 2 3 8 2 2 2" xfId="14799"/>
    <cellStyle name="Bilješka 2 3 8 2 3" xfId="10354"/>
    <cellStyle name="Bilješka 2 3 8 3" xfId="1383"/>
    <cellStyle name="Bilješka 2 3 8 3 2" xfId="6066"/>
    <cellStyle name="Bilješka 2 3 8 3 2 2" xfId="15378"/>
    <cellStyle name="Bilješka 2 3 8 3 3" xfId="10936"/>
    <cellStyle name="Bilješka 2 3 8 4" xfId="1799"/>
    <cellStyle name="Bilješka 2 3 8 4 2" xfId="6481"/>
    <cellStyle name="Bilješka 2 3 8 4 2 2" xfId="15793"/>
    <cellStyle name="Bilješka 2 3 8 4 3" xfId="11351"/>
    <cellStyle name="Bilješka 2 3 8 5" xfId="2210"/>
    <cellStyle name="Bilješka 2 3 8 5 2" xfId="6890"/>
    <cellStyle name="Bilješka 2 3 8 5 2 2" xfId="16202"/>
    <cellStyle name="Bilješka 2 3 8 5 3" xfId="11760"/>
    <cellStyle name="Bilješka 2 3 8 6" xfId="2621"/>
    <cellStyle name="Bilješka 2 3 8 6 2" xfId="7299"/>
    <cellStyle name="Bilješka 2 3 8 6 2 2" xfId="16611"/>
    <cellStyle name="Bilješka 2 3 8 6 3" xfId="12169"/>
    <cellStyle name="Bilješka 2 3 8 7" xfId="1232"/>
    <cellStyle name="Bilješka 2 3 8 7 2" xfId="5916"/>
    <cellStyle name="Bilješka 2 3 8 7 2 2" xfId="15228"/>
    <cellStyle name="Bilješka 2 3 8 7 3" xfId="10786"/>
    <cellStyle name="Bilješka 2 3 8 8" xfId="3187"/>
    <cellStyle name="Bilješka 2 3 8 8 2" xfId="7863"/>
    <cellStyle name="Bilješka 2 3 8 8 2 2" xfId="17175"/>
    <cellStyle name="Bilješka 2 3 8 8 3" xfId="12733"/>
    <cellStyle name="Bilješka 2 3 8 9" xfId="3635"/>
    <cellStyle name="Bilješka 2 3 8 9 2" xfId="8307"/>
    <cellStyle name="Bilješka 2 3 8 9 2 2" xfId="17619"/>
    <cellStyle name="Bilješka 2 3 8 9 3" xfId="13177"/>
    <cellStyle name="Bilješka 2 3 9" xfId="455"/>
    <cellStyle name="Bilješka 2 3 9 10" xfId="4044"/>
    <cellStyle name="Bilješka 2 3 9 10 2" xfId="8716"/>
    <cellStyle name="Bilješka 2 3 9 10 2 2" xfId="18028"/>
    <cellStyle name="Bilješka 2 3 9 10 3" xfId="13586"/>
    <cellStyle name="Bilješka 2 3 9 11" xfId="4472"/>
    <cellStyle name="Bilješka 2 3 9 11 2" xfId="14012"/>
    <cellStyle name="Bilješka 2 3 9 12" xfId="10030"/>
    <cellStyle name="Bilješka 2 3 9 2" xfId="795"/>
    <cellStyle name="Bilješka 2 3 9 2 2" xfId="5488"/>
    <cellStyle name="Bilješka 2 3 9 2 2 2" xfId="14800"/>
    <cellStyle name="Bilješka 2 3 9 2 3" xfId="10355"/>
    <cellStyle name="Bilješka 2 3 9 3" xfId="1384"/>
    <cellStyle name="Bilješka 2 3 9 3 2" xfId="6067"/>
    <cellStyle name="Bilješka 2 3 9 3 2 2" xfId="15379"/>
    <cellStyle name="Bilješka 2 3 9 3 3" xfId="10937"/>
    <cellStyle name="Bilješka 2 3 9 4" xfId="1800"/>
    <cellStyle name="Bilješka 2 3 9 4 2" xfId="6482"/>
    <cellStyle name="Bilješka 2 3 9 4 2 2" xfId="15794"/>
    <cellStyle name="Bilješka 2 3 9 4 3" xfId="11352"/>
    <cellStyle name="Bilješka 2 3 9 5" xfId="2211"/>
    <cellStyle name="Bilješka 2 3 9 5 2" xfId="6891"/>
    <cellStyle name="Bilješka 2 3 9 5 2 2" xfId="16203"/>
    <cellStyle name="Bilješka 2 3 9 5 3" xfId="11761"/>
    <cellStyle name="Bilješka 2 3 9 6" xfId="2622"/>
    <cellStyle name="Bilješka 2 3 9 6 2" xfId="7300"/>
    <cellStyle name="Bilješka 2 3 9 6 2 2" xfId="16612"/>
    <cellStyle name="Bilješka 2 3 9 6 3" xfId="12170"/>
    <cellStyle name="Bilješka 2 3 9 7" xfId="1222"/>
    <cellStyle name="Bilješka 2 3 9 7 2" xfId="5906"/>
    <cellStyle name="Bilješka 2 3 9 7 2 2" xfId="15218"/>
    <cellStyle name="Bilješka 2 3 9 7 3" xfId="10776"/>
    <cellStyle name="Bilješka 2 3 9 8" xfId="3188"/>
    <cellStyle name="Bilješka 2 3 9 8 2" xfId="7864"/>
    <cellStyle name="Bilješka 2 3 9 8 2 2" xfId="17176"/>
    <cellStyle name="Bilješka 2 3 9 8 3" xfId="12734"/>
    <cellStyle name="Bilješka 2 3 9 9" xfId="3636"/>
    <cellStyle name="Bilješka 2 3 9 9 2" xfId="8308"/>
    <cellStyle name="Bilješka 2 3 9 9 2 2" xfId="17620"/>
    <cellStyle name="Bilješka 2 3 9 9 3" xfId="13178"/>
    <cellStyle name="Bilješka 2 4" xfId="361"/>
    <cellStyle name="Bilješka 2 4 10" xfId="4045"/>
    <cellStyle name="Bilješka 2 4 10 2" xfId="8717"/>
    <cellStyle name="Bilješka 2 4 10 2 2" xfId="18029"/>
    <cellStyle name="Bilješka 2 4 10 3" xfId="13587"/>
    <cellStyle name="Bilješka 2 4 11" xfId="4473"/>
    <cellStyle name="Bilješka 2 4 11 2" xfId="14013"/>
    <cellStyle name="Bilješka 2 4 12" xfId="9940"/>
    <cellStyle name="Bilješka 2 4 2" xfId="796"/>
    <cellStyle name="Bilješka 2 4 2 2" xfId="5489"/>
    <cellStyle name="Bilješka 2 4 2 2 2" xfId="14801"/>
    <cellStyle name="Bilješka 2 4 2 3" xfId="10356"/>
    <cellStyle name="Bilješka 2 4 3" xfId="1385"/>
    <cellStyle name="Bilješka 2 4 3 2" xfId="6068"/>
    <cellStyle name="Bilješka 2 4 3 2 2" xfId="15380"/>
    <cellStyle name="Bilješka 2 4 3 3" xfId="10938"/>
    <cellStyle name="Bilješka 2 4 4" xfId="1801"/>
    <cellStyle name="Bilješka 2 4 4 2" xfId="6483"/>
    <cellStyle name="Bilješka 2 4 4 2 2" xfId="15795"/>
    <cellStyle name="Bilješka 2 4 4 3" xfId="11353"/>
    <cellStyle name="Bilješka 2 4 5" xfId="2212"/>
    <cellStyle name="Bilješka 2 4 5 2" xfId="6892"/>
    <cellStyle name="Bilješka 2 4 5 2 2" xfId="16204"/>
    <cellStyle name="Bilješka 2 4 5 3" xfId="11762"/>
    <cellStyle name="Bilješka 2 4 6" xfId="2623"/>
    <cellStyle name="Bilješka 2 4 6 2" xfId="7301"/>
    <cellStyle name="Bilješka 2 4 6 2 2" xfId="16613"/>
    <cellStyle name="Bilješka 2 4 6 3" xfId="12171"/>
    <cellStyle name="Bilješka 2 4 7" xfId="1849"/>
    <cellStyle name="Bilješka 2 4 7 2" xfId="6531"/>
    <cellStyle name="Bilješka 2 4 7 2 2" xfId="15843"/>
    <cellStyle name="Bilješka 2 4 7 3" xfId="11401"/>
    <cellStyle name="Bilješka 2 4 8" xfId="3189"/>
    <cellStyle name="Bilješka 2 4 8 2" xfId="7865"/>
    <cellStyle name="Bilješka 2 4 8 2 2" xfId="17177"/>
    <cellStyle name="Bilješka 2 4 8 3" xfId="12735"/>
    <cellStyle name="Bilješka 2 4 9" xfId="3637"/>
    <cellStyle name="Bilješka 2 4 9 2" xfId="8309"/>
    <cellStyle name="Bilješka 2 4 9 2 2" xfId="17621"/>
    <cellStyle name="Bilješka 2 4 9 3" xfId="13179"/>
    <cellStyle name="Bilješka 2 5" xfId="430"/>
    <cellStyle name="Bilješka 2 5 10" xfId="4046"/>
    <cellStyle name="Bilješka 2 5 10 2" xfId="8718"/>
    <cellStyle name="Bilješka 2 5 10 2 2" xfId="18030"/>
    <cellStyle name="Bilješka 2 5 10 3" xfId="13588"/>
    <cellStyle name="Bilješka 2 5 11" xfId="4474"/>
    <cellStyle name="Bilješka 2 5 11 2" xfId="14014"/>
    <cellStyle name="Bilješka 2 5 12" xfId="10007"/>
    <cellStyle name="Bilješka 2 5 2" xfId="797"/>
    <cellStyle name="Bilješka 2 5 2 2" xfId="5490"/>
    <cellStyle name="Bilješka 2 5 2 2 2" xfId="14802"/>
    <cellStyle name="Bilješka 2 5 2 3" xfId="10357"/>
    <cellStyle name="Bilješka 2 5 3" xfId="1386"/>
    <cellStyle name="Bilješka 2 5 3 2" xfId="6069"/>
    <cellStyle name="Bilješka 2 5 3 2 2" xfId="15381"/>
    <cellStyle name="Bilješka 2 5 3 3" xfId="10939"/>
    <cellStyle name="Bilješka 2 5 4" xfId="1802"/>
    <cellStyle name="Bilješka 2 5 4 2" xfId="6484"/>
    <cellStyle name="Bilješka 2 5 4 2 2" xfId="15796"/>
    <cellStyle name="Bilješka 2 5 4 3" xfId="11354"/>
    <cellStyle name="Bilješka 2 5 5" xfId="2213"/>
    <cellStyle name="Bilješka 2 5 5 2" xfId="6893"/>
    <cellStyle name="Bilješka 2 5 5 2 2" xfId="16205"/>
    <cellStyle name="Bilješka 2 5 5 3" xfId="11763"/>
    <cellStyle name="Bilješka 2 5 6" xfId="2624"/>
    <cellStyle name="Bilješka 2 5 6 2" xfId="7302"/>
    <cellStyle name="Bilješka 2 5 6 2 2" xfId="16614"/>
    <cellStyle name="Bilješka 2 5 6 3" xfId="12172"/>
    <cellStyle name="Bilješka 2 5 7" xfId="1764"/>
    <cellStyle name="Bilješka 2 5 7 2" xfId="6446"/>
    <cellStyle name="Bilješka 2 5 7 2 2" xfId="15758"/>
    <cellStyle name="Bilješka 2 5 7 3" xfId="11316"/>
    <cellStyle name="Bilješka 2 5 8" xfId="3190"/>
    <cellStyle name="Bilješka 2 5 8 2" xfId="7866"/>
    <cellStyle name="Bilješka 2 5 8 2 2" xfId="17178"/>
    <cellStyle name="Bilješka 2 5 8 3" xfId="12736"/>
    <cellStyle name="Bilješka 2 5 9" xfId="3638"/>
    <cellStyle name="Bilješka 2 5 9 2" xfId="8310"/>
    <cellStyle name="Bilješka 2 5 9 2 2" xfId="17622"/>
    <cellStyle name="Bilješka 2 5 9 3" xfId="13180"/>
    <cellStyle name="Bilješka 2 6" xfId="383"/>
    <cellStyle name="Bilješka 2 6 10" xfId="4047"/>
    <cellStyle name="Bilješka 2 6 10 2" xfId="8719"/>
    <cellStyle name="Bilješka 2 6 10 2 2" xfId="18031"/>
    <cellStyle name="Bilješka 2 6 10 3" xfId="13589"/>
    <cellStyle name="Bilješka 2 6 11" xfId="4475"/>
    <cellStyle name="Bilješka 2 6 11 2" xfId="14015"/>
    <cellStyle name="Bilješka 2 6 12" xfId="9962"/>
    <cellStyle name="Bilješka 2 6 2" xfId="798"/>
    <cellStyle name="Bilješka 2 6 2 2" xfId="5491"/>
    <cellStyle name="Bilješka 2 6 2 2 2" xfId="14803"/>
    <cellStyle name="Bilješka 2 6 2 3" xfId="10358"/>
    <cellStyle name="Bilješka 2 6 3" xfId="1387"/>
    <cellStyle name="Bilješka 2 6 3 2" xfId="6070"/>
    <cellStyle name="Bilješka 2 6 3 2 2" xfId="15382"/>
    <cellStyle name="Bilješka 2 6 3 3" xfId="10940"/>
    <cellStyle name="Bilješka 2 6 4" xfId="1803"/>
    <cellStyle name="Bilješka 2 6 4 2" xfId="6485"/>
    <cellStyle name="Bilješka 2 6 4 2 2" xfId="15797"/>
    <cellStyle name="Bilješka 2 6 4 3" xfId="11355"/>
    <cellStyle name="Bilješka 2 6 5" xfId="2214"/>
    <cellStyle name="Bilješka 2 6 5 2" xfId="6894"/>
    <cellStyle name="Bilješka 2 6 5 2 2" xfId="16206"/>
    <cellStyle name="Bilješka 2 6 5 3" xfId="11764"/>
    <cellStyle name="Bilješka 2 6 6" xfId="2625"/>
    <cellStyle name="Bilješka 2 6 6 2" xfId="7303"/>
    <cellStyle name="Bilješka 2 6 6 2 2" xfId="16615"/>
    <cellStyle name="Bilješka 2 6 6 3" xfId="12173"/>
    <cellStyle name="Bilješka 2 6 7" xfId="1280"/>
    <cellStyle name="Bilješka 2 6 7 2" xfId="5963"/>
    <cellStyle name="Bilješka 2 6 7 2 2" xfId="15275"/>
    <cellStyle name="Bilješka 2 6 7 3" xfId="10833"/>
    <cellStyle name="Bilješka 2 6 8" xfId="3191"/>
    <cellStyle name="Bilješka 2 6 8 2" xfId="7867"/>
    <cellStyle name="Bilješka 2 6 8 2 2" xfId="17179"/>
    <cellStyle name="Bilješka 2 6 8 3" xfId="12737"/>
    <cellStyle name="Bilješka 2 6 9" xfId="3639"/>
    <cellStyle name="Bilješka 2 6 9 2" xfId="8311"/>
    <cellStyle name="Bilješka 2 6 9 2 2" xfId="17623"/>
    <cellStyle name="Bilješka 2 6 9 3" xfId="13181"/>
    <cellStyle name="Bilješka 2 7" xfId="391"/>
    <cellStyle name="Bilješka 2 7 10" xfId="4048"/>
    <cellStyle name="Bilješka 2 7 10 2" xfId="8720"/>
    <cellStyle name="Bilješka 2 7 10 2 2" xfId="18032"/>
    <cellStyle name="Bilješka 2 7 10 3" xfId="13590"/>
    <cellStyle name="Bilješka 2 7 11" xfId="4476"/>
    <cellStyle name="Bilješka 2 7 11 2" xfId="14016"/>
    <cellStyle name="Bilješka 2 7 12" xfId="9970"/>
    <cellStyle name="Bilješka 2 7 2" xfId="799"/>
    <cellStyle name="Bilješka 2 7 2 2" xfId="5492"/>
    <cellStyle name="Bilješka 2 7 2 2 2" xfId="14804"/>
    <cellStyle name="Bilješka 2 7 2 3" xfId="10359"/>
    <cellStyle name="Bilješka 2 7 3" xfId="1388"/>
    <cellStyle name="Bilješka 2 7 3 2" xfId="6071"/>
    <cellStyle name="Bilješka 2 7 3 2 2" xfId="15383"/>
    <cellStyle name="Bilješka 2 7 3 3" xfId="10941"/>
    <cellStyle name="Bilješka 2 7 4" xfId="1804"/>
    <cellStyle name="Bilješka 2 7 4 2" xfId="6486"/>
    <cellStyle name="Bilješka 2 7 4 2 2" xfId="15798"/>
    <cellStyle name="Bilješka 2 7 4 3" xfId="11356"/>
    <cellStyle name="Bilješka 2 7 5" xfId="2215"/>
    <cellStyle name="Bilješka 2 7 5 2" xfId="6895"/>
    <cellStyle name="Bilješka 2 7 5 2 2" xfId="16207"/>
    <cellStyle name="Bilješka 2 7 5 3" xfId="11765"/>
    <cellStyle name="Bilješka 2 7 6" xfId="2626"/>
    <cellStyle name="Bilješka 2 7 6 2" xfId="7304"/>
    <cellStyle name="Bilješka 2 7 6 2 2" xfId="16616"/>
    <cellStyle name="Bilješka 2 7 6 3" xfId="12174"/>
    <cellStyle name="Bilješka 2 7 7" xfId="1218"/>
    <cellStyle name="Bilješka 2 7 7 2" xfId="5902"/>
    <cellStyle name="Bilješka 2 7 7 2 2" xfId="15214"/>
    <cellStyle name="Bilješka 2 7 7 3" xfId="10772"/>
    <cellStyle name="Bilješka 2 7 8" xfId="3192"/>
    <cellStyle name="Bilješka 2 7 8 2" xfId="7868"/>
    <cellStyle name="Bilješka 2 7 8 2 2" xfId="17180"/>
    <cellStyle name="Bilješka 2 7 8 3" xfId="12738"/>
    <cellStyle name="Bilješka 2 7 9" xfId="3640"/>
    <cellStyle name="Bilješka 2 7 9 2" xfId="8312"/>
    <cellStyle name="Bilješka 2 7 9 2 2" xfId="17624"/>
    <cellStyle name="Bilješka 2 7 9 3" xfId="13182"/>
    <cellStyle name="Bilješka 2 8" xfId="366"/>
    <cellStyle name="Bilješka 2 8 10" xfId="4049"/>
    <cellStyle name="Bilješka 2 8 10 2" xfId="8721"/>
    <cellStyle name="Bilješka 2 8 10 2 2" xfId="18033"/>
    <cellStyle name="Bilješka 2 8 10 3" xfId="13591"/>
    <cellStyle name="Bilješka 2 8 11" xfId="4477"/>
    <cellStyle name="Bilješka 2 8 11 2" xfId="14017"/>
    <cellStyle name="Bilješka 2 8 12" xfId="9945"/>
    <cellStyle name="Bilješka 2 8 2" xfId="800"/>
    <cellStyle name="Bilješka 2 8 2 2" xfId="5493"/>
    <cellStyle name="Bilješka 2 8 2 2 2" xfId="14805"/>
    <cellStyle name="Bilješka 2 8 2 3" xfId="10360"/>
    <cellStyle name="Bilješka 2 8 3" xfId="1389"/>
    <cellStyle name="Bilješka 2 8 3 2" xfId="6072"/>
    <cellStyle name="Bilješka 2 8 3 2 2" xfId="15384"/>
    <cellStyle name="Bilješka 2 8 3 3" xfId="10942"/>
    <cellStyle name="Bilješka 2 8 4" xfId="1805"/>
    <cellStyle name="Bilješka 2 8 4 2" xfId="6487"/>
    <cellStyle name="Bilješka 2 8 4 2 2" xfId="15799"/>
    <cellStyle name="Bilješka 2 8 4 3" xfId="11357"/>
    <cellStyle name="Bilješka 2 8 5" xfId="2216"/>
    <cellStyle name="Bilješka 2 8 5 2" xfId="6896"/>
    <cellStyle name="Bilješka 2 8 5 2 2" xfId="16208"/>
    <cellStyle name="Bilješka 2 8 5 3" xfId="11766"/>
    <cellStyle name="Bilješka 2 8 6" xfId="2627"/>
    <cellStyle name="Bilješka 2 8 6 2" xfId="7305"/>
    <cellStyle name="Bilješka 2 8 6 2 2" xfId="16617"/>
    <cellStyle name="Bilješka 2 8 6 3" xfId="12175"/>
    <cellStyle name="Bilješka 2 8 7" xfId="1261"/>
    <cellStyle name="Bilješka 2 8 7 2" xfId="5944"/>
    <cellStyle name="Bilješka 2 8 7 2 2" xfId="15256"/>
    <cellStyle name="Bilješka 2 8 7 3" xfId="10814"/>
    <cellStyle name="Bilješka 2 8 8" xfId="3193"/>
    <cellStyle name="Bilješka 2 8 8 2" xfId="7869"/>
    <cellStyle name="Bilješka 2 8 8 2 2" xfId="17181"/>
    <cellStyle name="Bilješka 2 8 8 3" xfId="12739"/>
    <cellStyle name="Bilješka 2 8 9" xfId="3641"/>
    <cellStyle name="Bilješka 2 8 9 2" xfId="8313"/>
    <cellStyle name="Bilješka 2 8 9 2 2" xfId="17625"/>
    <cellStyle name="Bilješka 2 8 9 3" xfId="13183"/>
    <cellStyle name="Bilješka 2 9" xfId="374"/>
    <cellStyle name="Bilješka 2 9 10" xfId="4050"/>
    <cellStyle name="Bilješka 2 9 10 2" xfId="8722"/>
    <cellStyle name="Bilješka 2 9 10 2 2" xfId="18034"/>
    <cellStyle name="Bilješka 2 9 10 3" xfId="13592"/>
    <cellStyle name="Bilješka 2 9 11" xfId="4478"/>
    <cellStyle name="Bilješka 2 9 11 2" xfId="14018"/>
    <cellStyle name="Bilješka 2 9 12" xfId="9953"/>
    <cellStyle name="Bilješka 2 9 2" xfId="801"/>
    <cellStyle name="Bilješka 2 9 2 2" xfId="5494"/>
    <cellStyle name="Bilješka 2 9 2 2 2" xfId="14806"/>
    <cellStyle name="Bilješka 2 9 2 3" xfId="10361"/>
    <cellStyle name="Bilješka 2 9 3" xfId="1390"/>
    <cellStyle name="Bilješka 2 9 3 2" xfId="6073"/>
    <cellStyle name="Bilješka 2 9 3 2 2" xfId="15385"/>
    <cellStyle name="Bilješka 2 9 3 3" xfId="10943"/>
    <cellStyle name="Bilješka 2 9 4" xfId="1806"/>
    <cellStyle name="Bilješka 2 9 4 2" xfId="6488"/>
    <cellStyle name="Bilješka 2 9 4 2 2" xfId="15800"/>
    <cellStyle name="Bilješka 2 9 4 3" xfId="11358"/>
    <cellStyle name="Bilješka 2 9 5" xfId="2217"/>
    <cellStyle name="Bilješka 2 9 5 2" xfId="6897"/>
    <cellStyle name="Bilješka 2 9 5 2 2" xfId="16209"/>
    <cellStyle name="Bilješka 2 9 5 3" xfId="11767"/>
    <cellStyle name="Bilješka 2 9 6" xfId="2628"/>
    <cellStyle name="Bilješka 2 9 6 2" xfId="7306"/>
    <cellStyle name="Bilješka 2 9 6 2 2" xfId="16618"/>
    <cellStyle name="Bilješka 2 9 6 3" xfId="12176"/>
    <cellStyle name="Bilješka 2 9 7" xfId="1246"/>
    <cellStyle name="Bilješka 2 9 7 2" xfId="5929"/>
    <cellStyle name="Bilješka 2 9 7 2 2" xfId="15241"/>
    <cellStyle name="Bilješka 2 9 7 3" xfId="10799"/>
    <cellStyle name="Bilješka 2 9 8" xfId="3194"/>
    <cellStyle name="Bilješka 2 9 8 2" xfId="7870"/>
    <cellStyle name="Bilješka 2 9 8 2 2" xfId="17182"/>
    <cellStyle name="Bilješka 2 9 8 3" xfId="12740"/>
    <cellStyle name="Bilješka 2 9 9" xfId="3642"/>
    <cellStyle name="Bilješka 2 9 9 2" xfId="8314"/>
    <cellStyle name="Bilješka 2 9 9 2 2" xfId="17626"/>
    <cellStyle name="Bilješka 2 9 9 3" xfId="13184"/>
    <cellStyle name="Bilješka 3" xfId="131"/>
    <cellStyle name="Bilješka 3 10" xfId="312"/>
    <cellStyle name="Bilješka 3 10 10" xfId="4051"/>
    <cellStyle name="Bilješka 3 10 10 2" xfId="8723"/>
    <cellStyle name="Bilješka 3 10 10 2 2" xfId="18035"/>
    <cellStyle name="Bilješka 3 10 10 3" xfId="13593"/>
    <cellStyle name="Bilješka 3 10 11" xfId="4479"/>
    <cellStyle name="Bilješka 3 10 11 2" xfId="14019"/>
    <cellStyle name="Bilješka 3 10 12" xfId="9891"/>
    <cellStyle name="Bilješka 3 10 2" xfId="802"/>
    <cellStyle name="Bilješka 3 10 2 2" xfId="5495"/>
    <cellStyle name="Bilješka 3 10 2 2 2" xfId="14807"/>
    <cellStyle name="Bilješka 3 10 2 3" xfId="10362"/>
    <cellStyle name="Bilješka 3 10 3" xfId="1391"/>
    <cellStyle name="Bilješka 3 10 3 2" xfId="6074"/>
    <cellStyle name="Bilješka 3 10 3 2 2" xfId="15386"/>
    <cellStyle name="Bilješka 3 10 3 3" xfId="10944"/>
    <cellStyle name="Bilješka 3 10 4" xfId="1807"/>
    <cellStyle name="Bilješka 3 10 4 2" xfId="6489"/>
    <cellStyle name="Bilješka 3 10 4 2 2" xfId="15801"/>
    <cellStyle name="Bilješka 3 10 4 3" xfId="11359"/>
    <cellStyle name="Bilješka 3 10 5" xfId="2218"/>
    <cellStyle name="Bilješka 3 10 5 2" xfId="6898"/>
    <cellStyle name="Bilješka 3 10 5 2 2" xfId="16210"/>
    <cellStyle name="Bilješka 3 10 5 3" xfId="11768"/>
    <cellStyle name="Bilješka 3 10 6" xfId="2629"/>
    <cellStyle name="Bilješka 3 10 6 2" xfId="7307"/>
    <cellStyle name="Bilješka 3 10 6 2 2" xfId="16619"/>
    <cellStyle name="Bilješka 3 10 6 3" xfId="12177"/>
    <cellStyle name="Bilješka 3 10 7" xfId="1279"/>
    <cellStyle name="Bilješka 3 10 7 2" xfId="5962"/>
    <cellStyle name="Bilješka 3 10 7 2 2" xfId="15274"/>
    <cellStyle name="Bilješka 3 10 7 3" xfId="10832"/>
    <cellStyle name="Bilješka 3 10 8" xfId="3195"/>
    <cellStyle name="Bilješka 3 10 8 2" xfId="7871"/>
    <cellStyle name="Bilješka 3 10 8 2 2" xfId="17183"/>
    <cellStyle name="Bilješka 3 10 8 3" xfId="12741"/>
    <cellStyle name="Bilješka 3 10 9" xfId="3643"/>
    <cellStyle name="Bilješka 3 10 9 2" xfId="8315"/>
    <cellStyle name="Bilješka 3 10 9 2 2" xfId="17627"/>
    <cellStyle name="Bilješka 3 10 9 3" xfId="13185"/>
    <cellStyle name="Bilješka 3 11" xfId="342"/>
    <cellStyle name="Bilješka 3 11 10" xfId="4052"/>
    <cellStyle name="Bilješka 3 11 10 2" xfId="8724"/>
    <cellStyle name="Bilješka 3 11 10 2 2" xfId="18036"/>
    <cellStyle name="Bilješka 3 11 10 3" xfId="13594"/>
    <cellStyle name="Bilješka 3 11 11" xfId="4480"/>
    <cellStyle name="Bilješka 3 11 11 2" xfId="14020"/>
    <cellStyle name="Bilješka 3 11 12" xfId="9921"/>
    <cellStyle name="Bilješka 3 11 2" xfId="803"/>
    <cellStyle name="Bilješka 3 11 2 2" xfId="5496"/>
    <cellStyle name="Bilješka 3 11 2 2 2" xfId="14808"/>
    <cellStyle name="Bilješka 3 11 2 3" xfId="10363"/>
    <cellStyle name="Bilješka 3 11 3" xfId="1392"/>
    <cellStyle name="Bilješka 3 11 3 2" xfId="6075"/>
    <cellStyle name="Bilješka 3 11 3 2 2" xfId="15387"/>
    <cellStyle name="Bilješka 3 11 3 3" xfId="10945"/>
    <cellStyle name="Bilješka 3 11 4" xfId="1808"/>
    <cellStyle name="Bilješka 3 11 4 2" xfId="6490"/>
    <cellStyle name="Bilješka 3 11 4 2 2" xfId="15802"/>
    <cellStyle name="Bilješka 3 11 4 3" xfId="11360"/>
    <cellStyle name="Bilješka 3 11 5" xfId="2219"/>
    <cellStyle name="Bilješka 3 11 5 2" xfId="6899"/>
    <cellStyle name="Bilješka 3 11 5 2 2" xfId="16211"/>
    <cellStyle name="Bilješka 3 11 5 3" xfId="11769"/>
    <cellStyle name="Bilješka 3 11 6" xfId="2630"/>
    <cellStyle name="Bilješka 3 11 6 2" xfId="7308"/>
    <cellStyle name="Bilješka 3 11 6 2 2" xfId="16620"/>
    <cellStyle name="Bilješka 3 11 6 3" xfId="12178"/>
    <cellStyle name="Bilješka 3 11 7" xfId="1236"/>
    <cellStyle name="Bilješka 3 11 7 2" xfId="5919"/>
    <cellStyle name="Bilješka 3 11 7 2 2" xfId="15231"/>
    <cellStyle name="Bilješka 3 11 7 3" xfId="10789"/>
    <cellStyle name="Bilješka 3 11 8" xfId="3196"/>
    <cellStyle name="Bilješka 3 11 8 2" xfId="7872"/>
    <cellStyle name="Bilješka 3 11 8 2 2" xfId="17184"/>
    <cellStyle name="Bilješka 3 11 8 3" xfId="12742"/>
    <cellStyle name="Bilješka 3 11 9" xfId="3644"/>
    <cellStyle name="Bilješka 3 11 9 2" xfId="8316"/>
    <cellStyle name="Bilješka 3 11 9 2 2" xfId="17628"/>
    <cellStyle name="Bilješka 3 11 9 3" xfId="13186"/>
    <cellStyle name="Bilješka 3 12" xfId="647"/>
    <cellStyle name="Bilješka 3 12 10" xfId="4053"/>
    <cellStyle name="Bilješka 3 12 10 2" xfId="8725"/>
    <cellStyle name="Bilješka 3 12 10 2 2" xfId="18037"/>
    <cellStyle name="Bilješka 3 12 10 3" xfId="13595"/>
    <cellStyle name="Bilješka 3 12 11" xfId="4481"/>
    <cellStyle name="Bilješka 3 12 11 2" xfId="14021"/>
    <cellStyle name="Bilješka 3 12 12" xfId="10214"/>
    <cellStyle name="Bilješka 3 12 2" xfId="804"/>
    <cellStyle name="Bilješka 3 12 2 2" xfId="5497"/>
    <cellStyle name="Bilješka 3 12 2 2 2" xfId="14809"/>
    <cellStyle name="Bilješka 3 12 2 3" xfId="10364"/>
    <cellStyle name="Bilješka 3 12 3" xfId="1393"/>
    <cellStyle name="Bilješka 3 12 3 2" xfId="6076"/>
    <cellStyle name="Bilješka 3 12 3 2 2" xfId="15388"/>
    <cellStyle name="Bilješka 3 12 3 3" xfId="10946"/>
    <cellStyle name="Bilješka 3 12 4" xfId="1809"/>
    <cellStyle name="Bilješka 3 12 4 2" xfId="6491"/>
    <cellStyle name="Bilješka 3 12 4 2 2" xfId="15803"/>
    <cellStyle name="Bilješka 3 12 4 3" xfId="11361"/>
    <cellStyle name="Bilješka 3 12 5" xfId="2220"/>
    <cellStyle name="Bilješka 3 12 5 2" xfId="6900"/>
    <cellStyle name="Bilješka 3 12 5 2 2" xfId="16212"/>
    <cellStyle name="Bilješka 3 12 5 3" xfId="11770"/>
    <cellStyle name="Bilješka 3 12 6" xfId="2631"/>
    <cellStyle name="Bilješka 3 12 6 2" xfId="7309"/>
    <cellStyle name="Bilješka 3 12 6 2 2" xfId="16621"/>
    <cellStyle name="Bilješka 3 12 6 3" xfId="12179"/>
    <cellStyle name="Bilješka 3 12 7" xfId="2174"/>
    <cellStyle name="Bilješka 3 12 7 2" xfId="6855"/>
    <cellStyle name="Bilješka 3 12 7 2 2" xfId="16167"/>
    <cellStyle name="Bilješka 3 12 7 3" xfId="11725"/>
    <cellStyle name="Bilješka 3 12 8" xfId="3197"/>
    <cellStyle name="Bilješka 3 12 8 2" xfId="7873"/>
    <cellStyle name="Bilješka 3 12 8 2 2" xfId="17185"/>
    <cellStyle name="Bilješka 3 12 8 3" xfId="12743"/>
    <cellStyle name="Bilješka 3 12 9" xfId="3645"/>
    <cellStyle name="Bilješka 3 12 9 2" xfId="8317"/>
    <cellStyle name="Bilješka 3 12 9 2 2" xfId="17629"/>
    <cellStyle name="Bilješka 3 12 9 3" xfId="13187"/>
    <cellStyle name="Bilješka 3 13" xfId="649"/>
    <cellStyle name="Bilješka 3 13 10" xfId="4054"/>
    <cellStyle name="Bilješka 3 13 10 2" xfId="8726"/>
    <cellStyle name="Bilješka 3 13 10 2 2" xfId="18038"/>
    <cellStyle name="Bilješka 3 13 10 3" xfId="13596"/>
    <cellStyle name="Bilješka 3 13 11" xfId="4482"/>
    <cellStyle name="Bilješka 3 13 11 2" xfId="14022"/>
    <cellStyle name="Bilješka 3 13 12" xfId="10216"/>
    <cellStyle name="Bilješka 3 13 2" xfId="805"/>
    <cellStyle name="Bilješka 3 13 2 2" xfId="5498"/>
    <cellStyle name="Bilješka 3 13 2 2 2" xfId="14810"/>
    <cellStyle name="Bilješka 3 13 2 3" xfId="10365"/>
    <cellStyle name="Bilješka 3 13 3" xfId="1394"/>
    <cellStyle name="Bilješka 3 13 3 2" xfId="6077"/>
    <cellStyle name="Bilješka 3 13 3 2 2" xfId="15389"/>
    <cellStyle name="Bilješka 3 13 3 3" xfId="10947"/>
    <cellStyle name="Bilješka 3 13 4" xfId="1810"/>
    <cellStyle name="Bilješka 3 13 4 2" xfId="6492"/>
    <cellStyle name="Bilješka 3 13 4 2 2" xfId="15804"/>
    <cellStyle name="Bilješka 3 13 4 3" xfId="11362"/>
    <cellStyle name="Bilješka 3 13 5" xfId="2221"/>
    <cellStyle name="Bilješka 3 13 5 2" xfId="6901"/>
    <cellStyle name="Bilješka 3 13 5 2 2" xfId="16213"/>
    <cellStyle name="Bilješka 3 13 5 3" xfId="11771"/>
    <cellStyle name="Bilješka 3 13 6" xfId="2632"/>
    <cellStyle name="Bilješka 3 13 6 2" xfId="7310"/>
    <cellStyle name="Bilješka 3 13 6 2 2" xfId="16622"/>
    <cellStyle name="Bilješka 3 13 6 3" xfId="12180"/>
    <cellStyle name="Bilješka 3 13 7" xfId="1843"/>
    <cellStyle name="Bilješka 3 13 7 2" xfId="6525"/>
    <cellStyle name="Bilješka 3 13 7 2 2" xfId="15837"/>
    <cellStyle name="Bilješka 3 13 7 3" xfId="11395"/>
    <cellStyle name="Bilješka 3 13 8" xfId="3198"/>
    <cellStyle name="Bilješka 3 13 8 2" xfId="7874"/>
    <cellStyle name="Bilješka 3 13 8 2 2" xfId="17186"/>
    <cellStyle name="Bilješka 3 13 8 3" xfId="12744"/>
    <cellStyle name="Bilješka 3 13 9" xfId="3646"/>
    <cellStyle name="Bilješka 3 13 9 2" xfId="8318"/>
    <cellStyle name="Bilješka 3 13 9 2 2" xfId="17630"/>
    <cellStyle name="Bilješka 3 13 9 3" xfId="13188"/>
    <cellStyle name="Bilješka 3 14" xfId="731"/>
    <cellStyle name="Bilješka 3 14 2" xfId="5424"/>
    <cellStyle name="Bilješka 3 14 2 2" xfId="14736"/>
    <cellStyle name="Bilješka 3 14 3" xfId="10291"/>
    <cellStyle name="Bilješka 3 15" xfId="9860"/>
    <cellStyle name="Bilješka 3 2" xfId="240"/>
    <cellStyle name="Bilješka 3 2 10" xfId="511"/>
    <cellStyle name="Bilješka 3 2 10 10" xfId="4055"/>
    <cellStyle name="Bilješka 3 2 10 10 2" xfId="8727"/>
    <cellStyle name="Bilješka 3 2 10 10 2 2" xfId="18039"/>
    <cellStyle name="Bilješka 3 2 10 10 3" xfId="13597"/>
    <cellStyle name="Bilješka 3 2 10 11" xfId="4483"/>
    <cellStyle name="Bilješka 3 2 10 11 2" xfId="14023"/>
    <cellStyle name="Bilješka 3 2 10 12" xfId="10084"/>
    <cellStyle name="Bilješka 3 2 10 2" xfId="806"/>
    <cellStyle name="Bilješka 3 2 10 2 2" xfId="5499"/>
    <cellStyle name="Bilješka 3 2 10 2 2 2" xfId="14811"/>
    <cellStyle name="Bilješka 3 2 10 2 3" xfId="10366"/>
    <cellStyle name="Bilješka 3 2 10 3" xfId="1395"/>
    <cellStyle name="Bilješka 3 2 10 3 2" xfId="6078"/>
    <cellStyle name="Bilješka 3 2 10 3 2 2" xfId="15390"/>
    <cellStyle name="Bilješka 3 2 10 3 3" xfId="10948"/>
    <cellStyle name="Bilješka 3 2 10 4" xfId="1811"/>
    <cellStyle name="Bilješka 3 2 10 4 2" xfId="6493"/>
    <cellStyle name="Bilješka 3 2 10 4 2 2" xfId="15805"/>
    <cellStyle name="Bilješka 3 2 10 4 3" xfId="11363"/>
    <cellStyle name="Bilješka 3 2 10 5" xfId="2222"/>
    <cellStyle name="Bilješka 3 2 10 5 2" xfId="6902"/>
    <cellStyle name="Bilješka 3 2 10 5 2 2" xfId="16214"/>
    <cellStyle name="Bilješka 3 2 10 5 3" xfId="11772"/>
    <cellStyle name="Bilješka 3 2 10 6" xfId="2633"/>
    <cellStyle name="Bilješka 3 2 10 6 2" xfId="7311"/>
    <cellStyle name="Bilješka 3 2 10 6 2 2" xfId="16623"/>
    <cellStyle name="Bilješka 3 2 10 6 3" xfId="12181"/>
    <cellStyle name="Bilješka 3 2 10 7" xfId="1853"/>
    <cellStyle name="Bilješka 3 2 10 7 2" xfId="6535"/>
    <cellStyle name="Bilješka 3 2 10 7 2 2" xfId="15847"/>
    <cellStyle name="Bilješka 3 2 10 7 3" xfId="11405"/>
    <cellStyle name="Bilješka 3 2 10 8" xfId="3199"/>
    <cellStyle name="Bilješka 3 2 10 8 2" xfId="7875"/>
    <cellStyle name="Bilješka 3 2 10 8 2 2" xfId="17187"/>
    <cellStyle name="Bilješka 3 2 10 8 3" xfId="12745"/>
    <cellStyle name="Bilješka 3 2 10 9" xfId="3647"/>
    <cellStyle name="Bilješka 3 2 10 9 2" xfId="8319"/>
    <cellStyle name="Bilješka 3 2 10 9 2 2" xfId="17631"/>
    <cellStyle name="Bilješka 3 2 10 9 3" xfId="13189"/>
    <cellStyle name="Bilješka 3 2 11" xfId="602"/>
    <cellStyle name="Bilješka 3 2 11 10" xfId="4056"/>
    <cellStyle name="Bilješka 3 2 11 10 2" xfId="8728"/>
    <cellStyle name="Bilješka 3 2 11 10 2 2" xfId="18040"/>
    <cellStyle name="Bilješka 3 2 11 10 3" xfId="13598"/>
    <cellStyle name="Bilješka 3 2 11 11" xfId="4484"/>
    <cellStyle name="Bilješka 3 2 11 11 2" xfId="14024"/>
    <cellStyle name="Bilješka 3 2 11 12" xfId="10171"/>
    <cellStyle name="Bilješka 3 2 11 2" xfId="807"/>
    <cellStyle name="Bilješka 3 2 11 2 2" xfId="5500"/>
    <cellStyle name="Bilješka 3 2 11 2 2 2" xfId="14812"/>
    <cellStyle name="Bilješka 3 2 11 2 3" xfId="10367"/>
    <cellStyle name="Bilješka 3 2 11 3" xfId="1396"/>
    <cellStyle name="Bilješka 3 2 11 3 2" xfId="6079"/>
    <cellStyle name="Bilješka 3 2 11 3 2 2" xfId="15391"/>
    <cellStyle name="Bilješka 3 2 11 3 3" xfId="10949"/>
    <cellStyle name="Bilješka 3 2 11 4" xfId="1812"/>
    <cellStyle name="Bilješka 3 2 11 4 2" xfId="6494"/>
    <cellStyle name="Bilješka 3 2 11 4 2 2" xfId="15806"/>
    <cellStyle name="Bilješka 3 2 11 4 3" xfId="11364"/>
    <cellStyle name="Bilješka 3 2 11 5" xfId="2223"/>
    <cellStyle name="Bilješka 3 2 11 5 2" xfId="6903"/>
    <cellStyle name="Bilješka 3 2 11 5 2 2" xfId="16215"/>
    <cellStyle name="Bilješka 3 2 11 5 3" xfId="11773"/>
    <cellStyle name="Bilješka 3 2 11 6" xfId="2634"/>
    <cellStyle name="Bilješka 3 2 11 6 2" xfId="7312"/>
    <cellStyle name="Bilješka 3 2 11 6 2 2" xfId="16624"/>
    <cellStyle name="Bilješka 3 2 11 6 3" xfId="12182"/>
    <cellStyle name="Bilješka 3 2 11 7" xfId="1593"/>
    <cellStyle name="Bilješka 3 2 11 7 2" xfId="6275"/>
    <cellStyle name="Bilješka 3 2 11 7 2 2" xfId="15587"/>
    <cellStyle name="Bilješka 3 2 11 7 3" xfId="11145"/>
    <cellStyle name="Bilješka 3 2 11 8" xfId="3200"/>
    <cellStyle name="Bilješka 3 2 11 8 2" xfId="7876"/>
    <cellStyle name="Bilješka 3 2 11 8 2 2" xfId="17188"/>
    <cellStyle name="Bilješka 3 2 11 8 3" xfId="12746"/>
    <cellStyle name="Bilješka 3 2 11 9" xfId="3648"/>
    <cellStyle name="Bilješka 3 2 11 9 2" xfId="8320"/>
    <cellStyle name="Bilješka 3 2 11 9 2 2" xfId="17632"/>
    <cellStyle name="Bilješka 3 2 11 9 3" xfId="13190"/>
    <cellStyle name="Bilješka 3 2 12" xfId="420"/>
    <cellStyle name="Bilješka 3 2 12 10" xfId="4057"/>
    <cellStyle name="Bilješka 3 2 12 10 2" xfId="8729"/>
    <cellStyle name="Bilješka 3 2 12 10 2 2" xfId="18041"/>
    <cellStyle name="Bilješka 3 2 12 10 3" xfId="13599"/>
    <cellStyle name="Bilješka 3 2 12 11" xfId="4485"/>
    <cellStyle name="Bilješka 3 2 12 11 2" xfId="14025"/>
    <cellStyle name="Bilješka 3 2 12 12" xfId="9997"/>
    <cellStyle name="Bilješka 3 2 12 2" xfId="808"/>
    <cellStyle name="Bilješka 3 2 12 2 2" xfId="5501"/>
    <cellStyle name="Bilješka 3 2 12 2 2 2" xfId="14813"/>
    <cellStyle name="Bilješka 3 2 12 2 3" xfId="10368"/>
    <cellStyle name="Bilješka 3 2 12 3" xfId="1397"/>
    <cellStyle name="Bilješka 3 2 12 3 2" xfId="6080"/>
    <cellStyle name="Bilješka 3 2 12 3 2 2" xfId="15392"/>
    <cellStyle name="Bilješka 3 2 12 3 3" xfId="10950"/>
    <cellStyle name="Bilješka 3 2 12 4" xfId="1813"/>
    <cellStyle name="Bilješka 3 2 12 4 2" xfId="6495"/>
    <cellStyle name="Bilješka 3 2 12 4 2 2" xfId="15807"/>
    <cellStyle name="Bilješka 3 2 12 4 3" xfId="11365"/>
    <cellStyle name="Bilješka 3 2 12 5" xfId="2224"/>
    <cellStyle name="Bilješka 3 2 12 5 2" xfId="6904"/>
    <cellStyle name="Bilješka 3 2 12 5 2 2" xfId="16216"/>
    <cellStyle name="Bilješka 3 2 12 5 3" xfId="11774"/>
    <cellStyle name="Bilješka 3 2 12 6" xfId="2635"/>
    <cellStyle name="Bilješka 3 2 12 6 2" xfId="7313"/>
    <cellStyle name="Bilješka 3 2 12 6 2 2" xfId="16625"/>
    <cellStyle name="Bilješka 3 2 12 6 3" xfId="12183"/>
    <cellStyle name="Bilješka 3 2 12 7" xfId="1310"/>
    <cellStyle name="Bilješka 3 2 12 7 2" xfId="5993"/>
    <cellStyle name="Bilješka 3 2 12 7 2 2" xfId="15305"/>
    <cellStyle name="Bilješka 3 2 12 7 3" xfId="10863"/>
    <cellStyle name="Bilješka 3 2 12 8" xfId="3201"/>
    <cellStyle name="Bilješka 3 2 12 8 2" xfId="7877"/>
    <cellStyle name="Bilješka 3 2 12 8 2 2" xfId="17189"/>
    <cellStyle name="Bilješka 3 2 12 8 3" xfId="12747"/>
    <cellStyle name="Bilješka 3 2 12 9" xfId="3649"/>
    <cellStyle name="Bilješka 3 2 12 9 2" xfId="8321"/>
    <cellStyle name="Bilješka 3 2 12 9 2 2" xfId="17633"/>
    <cellStyle name="Bilješka 3 2 12 9 3" xfId="13191"/>
    <cellStyle name="Bilješka 3 2 13" xfId="477"/>
    <cellStyle name="Bilješka 3 2 13 10" xfId="4058"/>
    <cellStyle name="Bilješka 3 2 13 10 2" xfId="8730"/>
    <cellStyle name="Bilješka 3 2 13 10 2 2" xfId="18042"/>
    <cellStyle name="Bilješka 3 2 13 10 3" xfId="13600"/>
    <cellStyle name="Bilješka 3 2 13 11" xfId="4486"/>
    <cellStyle name="Bilješka 3 2 13 11 2" xfId="14026"/>
    <cellStyle name="Bilješka 3 2 13 12" xfId="10052"/>
    <cellStyle name="Bilješka 3 2 13 2" xfId="809"/>
    <cellStyle name="Bilješka 3 2 13 2 2" xfId="5502"/>
    <cellStyle name="Bilješka 3 2 13 2 2 2" xfId="14814"/>
    <cellStyle name="Bilješka 3 2 13 2 3" xfId="10369"/>
    <cellStyle name="Bilješka 3 2 13 3" xfId="1398"/>
    <cellStyle name="Bilješka 3 2 13 3 2" xfId="6081"/>
    <cellStyle name="Bilješka 3 2 13 3 2 2" xfId="15393"/>
    <cellStyle name="Bilješka 3 2 13 3 3" xfId="10951"/>
    <cellStyle name="Bilješka 3 2 13 4" xfId="1814"/>
    <cellStyle name="Bilješka 3 2 13 4 2" xfId="6496"/>
    <cellStyle name="Bilješka 3 2 13 4 2 2" xfId="15808"/>
    <cellStyle name="Bilješka 3 2 13 4 3" xfId="11366"/>
    <cellStyle name="Bilješka 3 2 13 5" xfId="2225"/>
    <cellStyle name="Bilješka 3 2 13 5 2" xfId="6905"/>
    <cellStyle name="Bilješka 3 2 13 5 2 2" xfId="16217"/>
    <cellStyle name="Bilješka 3 2 13 5 3" xfId="11775"/>
    <cellStyle name="Bilješka 3 2 13 6" xfId="2636"/>
    <cellStyle name="Bilješka 3 2 13 6 2" xfId="7314"/>
    <cellStyle name="Bilješka 3 2 13 6 2 2" xfId="16626"/>
    <cellStyle name="Bilješka 3 2 13 6 3" xfId="12184"/>
    <cellStyle name="Bilješka 3 2 13 7" xfId="1277"/>
    <cellStyle name="Bilješka 3 2 13 7 2" xfId="5960"/>
    <cellStyle name="Bilješka 3 2 13 7 2 2" xfId="15272"/>
    <cellStyle name="Bilješka 3 2 13 7 3" xfId="10830"/>
    <cellStyle name="Bilješka 3 2 13 8" xfId="3202"/>
    <cellStyle name="Bilješka 3 2 13 8 2" xfId="7878"/>
    <cellStyle name="Bilješka 3 2 13 8 2 2" xfId="17190"/>
    <cellStyle name="Bilješka 3 2 13 8 3" xfId="12748"/>
    <cellStyle name="Bilješka 3 2 13 9" xfId="3650"/>
    <cellStyle name="Bilješka 3 2 13 9 2" xfId="8322"/>
    <cellStyle name="Bilješka 3 2 13 9 2 2" xfId="17634"/>
    <cellStyle name="Bilješka 3 2 13 9 3" xfId="13192"/>
    <cellStyle name="Bilješka 3 2 14" xfId="1159"/>
    <cellStyle name="Bilješka 3 2 14 10" xfId="4834"/>
    <cellStyle name="Bilješka 3 2 14 10 2" xfId="14374"/>
    <cellStyle name="Bilješka 3 2 14 11" xfId="10717"/>
    <cellStyle name="Bilješka 3 2 14 2" xfId="1770"/>
    <cellStyle name="Bilješka 3 2 14 2 2" xfId="6452"/>
    <cellStyle name="Bilješka 3 2 14 2 2 2" xfId="15764"/>
    <cellStyle name="Bilješka 3 2 14 2 3" xfId="11322"/>
    <cellStyle name="Bilješka 3 2 14 3" xfId="2181"/>
    <cellStyle name="Bilješka 3 2 14 3 2" xfId="6861"/>
    <cellStyle name="Bilješka 3 2 14 3 2 2" xfId="16173"/>
    <cellStyle name="Bilješka 3 2 14 3 3" xfId="11731"/>
    <cellStyle name="Bilješka 3 2 14 4" xfId="2582"/>
    <cellStyle name="Bilješka 3 2 14 4 2" xfId="7260"/>
    <cellStyle name="Bilješka 3 2 14 4 2 2" xfId="16572"/>
    <cellStyle name="Bilješka 3 2 14 4 3" xfId="12130"/>
    <cellStyle name="Bilješka 3 2 14 5" xfId="2861"/>
    <cellStyle name="Bilješka 3 2 14 5 2" xfId="7538"/>
    <cellStyle name="Bilješka 3 2 14 5 2 2" xfId="16850"/>
    <cellStyle name="Bilješka 3 2 14 5 3" xfId="12408"/>
    <cellStyle name="Bilješka 3 2 14 6" xfId="3158"/>
    <cellStyle name="Bilješka 3 2 14 6 2" xfId="7834"/>
    <cellStyle name="Bilješka 3 2 14 6 2 2" xfId="17146"/>
    <cellStyle name="Bilješka 3 2 14 6 3" xfId="12704"/>
    <cellStyle name="Bilješka 3 2 14 7" xfId="3550"/>
    <cellStyle name="Bilješka 3 2 14 7 2" xfId="8226"/>
    <cellStyle name="Bilješka 3 2 14 7 2 2" xfId="17538"/>
    <cellStyle name="Bilješka 3 2 14 7 3" xfId="13096"/>
    <cellStyle name="Bilješka 3 2 14 8" xfId="3998"/>
    <cellStyle name="Bilješka 3 2 14 8 2" xfId="8670"/>
    <cellStyle name="Bilješka 3 2 14 8 2 2" xfId="17982"/>
    <cellStyle name="Bilješka 3 2 14 8 3" xfId="13540"/>
    <cellStyle name="Bilješka 3 2 14 9" xfId="4406"/>
    <cellStyle name="Bilješka 3 2 14 9 2" xfId="9078"/>
    <cellStyle name="Bilješka 3 2 14 9 2 2" xfId="18390"/>
    <cellStyle name="Bilješka 3 2 14 9 3" xfId="13948"/>
    <cellStyle name="Bilješka 3 2 15" xfId="746"/>
    <cellStyle name="Bilješka 3 2 15 2" xfId="5439"/>
    <cellStyle name="Bilješka 3 2 15 2 2" xfId="14751"/>
    <cellStyle name="Bilješka 3 2 15 3" xfId="10306"/>
    <cellStyle name="Bilješka 3 2 16" xfId="1334"/>
    <cellStyle name="Bilješka 3 2 16 2" xfId="6017"/>
    <cellStyle name="Bilješka 3 2 16 2 2" xfId="15329"/>
    <cellStyle name="Bilješka 3 2 16 3" xfId="10887"/>
    <cellStyle name="Bilješka 3 2 17" xfId="1216"/>
    <cellStyle name="Bilješka 3 2 17 2" xfId="5900"/>
    <cellStyle name="Bilješka 3 2 17 2 2" xfId="15212"/>
    <cellStyle name="Bilješka 3 2 17 3" xfId="10770"/>
    <cellStyle name="Bilješka 3 2 18" xfId="1186"/>
    <cellStyle name="Bilješka 3 2 18 2" xfId="5873"/>
    <cellStyle name="Bilješka 3 2 18 2 2" xfId="15185"/>
    <cellStyle name="Bilješka 3 2 18 3" xfId="10743"/>
    <cellStyle name="Bilješka 3 2 19" xfId="1313"/>
    <cellStyle name="Bilješka 3 2 19 2" xfId="5996"/>
    <cellStyle name="Bilješka 3 2 19 2 2" xfId="15308"/>
    <cellStyle name="Bilješka 3 2 19 3" xfId="10866"/>
    <cellStyle name="Bilješka 3 2 2" xfId="496"/>
    <cellStyle name="Bilješka 3 2 2 10" xfId="4059"/>
    <cellStyle name="Bilješka 3 2 2 10 2" xfId="8731"/>
    <cellStyle name="Bilješka 3 2 2 10 2 2" xfId="18043"/>
    <cellStyle name="Bilješka 3 2 2 10 3" xfId="13601"/>
    <cellStyle name="Bilješka 3 2 2 11" xfId="4487"/>
    <cellStyle name="Bilješka 3 2 2 11 2" xfId="14027"/>
    <cellStyle name="Bilješka 3 2 2 12" xfId="10069"/>
    <cellStyle name="Bilješka 3 2 2 2" xfId="810"/>
    <cellStyle name="Bilješka 3 2 2 2 2" xfId="5503"/>
    <cellStyle name="Bilješka 3 2 2 2 2 2" xfId="14815"/>
    <cellStyle name="Bilješka 3 2 2 2 3" xfId="10370"/>
    <cellStyle name="Bilješka 3 2 2 3" xfId="1399"/>
    <cellStyle name="Bilješka 3 2 2 3 2" xfId="6082"/>
    <cellStyle name="Bilješka 3 2 2 3 2 2" xfId="15394"/>
    <cellStyle name="Bilješka 3 2 2 3 3" xfId="10952"/>
    <cellStyle name="Bilješka 3 2 2 4" xfId="1815"/>
    <cellStyle name="Bilješka 3 2 2 4 2" xfId="6497"/>
    <cellStyle name="Bilješka 3 2 2 4 2 2" xfId="15809"/>
    <cellStyle name="Bilješka 3 2 2 4 3" xfId="11367"/>
    <cellStyle name="Bilješka 3 2 2 5" xfId="2226"/>
    <cellStyle name="Bilješka 3 2 2 5 2" xfId="6906"/>
    <cellStyle name="Bilješka 3 2 2 5 2 2" xfId="16218"/>
    <cellStyle name="Bilješka 3 2 2 5 3" xfId="11776"/>
    <cellStyle name="Bilješka 3 2 2 6" xfId="2637"/>
    <cellStyle name="Bilješka 3 2 2 6 2" xfId="7315"/>
    <cellStyle name="Bilješka 3 2 2 6 2 2" xfId="16627"/>
    <cellStyle name="Bilješka 3 2 2 6 3" xfId="12185"/>
    <cellStyle name="Bilješka 3 2 2 7" xfId="1579"/>
    <cellStyle name="Bilješka 3 2 2 7 2" xfId="6262"/>
    <cellStyle name="Bilješka 3 2 2 7 2 2" xfId="15574"/>
    <cellStyle name="Bilješka 3 2 2 7 3" xfId="11132"/>
    <cellStyle name="Bilješka 3 2 2 8" xfId="3203"/>
    <cellStyle name="Bilješka 3 2 2 8 2" xfId="7879"/>
    <cellStyle name="Bilješka 3 2 2 8 2 2" xfId="17191"/>
    <cellStyle name="Bilješka 3 2 2 8 3" xfId="12749"/>
    <cellStyle name="Bilješka 3 2 2 9" xfId="3651"/>
    <cellStyle name="Bilješka 3 2 2 9 2" xfId="8323"/>
    <cellStyle name="Bilješka 3 2 2 9 2 2" xfId="17635"/>
    <cellStyle name="Bilješka 3 2 2 9 3" xfId="13193"/>
    <cellStyle name="Bilješka 3 2 20" xfId="1244"/>
    <cellStyle name="Bilješka 3 2 20 2" xfId="5927"/>
    <cellStyle name="Bilješka 3 2 20 2 2" xfId="15239"/>
    <cellStyle name="Bilješka 3 2 20 3" xfId="10797"/>
    <cellStyle name="Bilješka 3 2 21" xfId="3587"/>
    <cellStyle name="Bilješka 3 2 21 2" xfId="8259"/>
    <cellStyle name="Bilješka 3 2 21 2 2" xfId="17571"/>
    <cellStyle name="Bilješka 3 2 21 3" xfId="13129"/>
    <cellStyle name="Bilješka 3 2 22" xfId="3574"/>
    <cellStyle name="Bilješka 3 2 22 2" xfId="8246"/>
    <cellStyle name="Bilješka 3 2 22 2 2" xfId="17558"/>
    <cellStyle name="Bilješka 3 2 22 3" xfId="13116"/>
    <cellStyle name="Bilješka 3 2 23" xfId="4423"/>
    <cellStyle name="Bilješka 3 2 23 2" xfId="13963"/>
    <cellStyle name="Bilješka 3 2 24" xfId="9875"/>
    <cellStyle name="Bilješka 3 2 3" xfId="437"/>
    <cellStyle name="Bilješka 3 2 3 10" xfId="4060"/>
    <cellStyle name="Bilješka 3 2 3 10 2" xfId="8732"/>
    <cellStyle name="Bilješka 3 2 3 10 2 2" xfId="18044"/>
    <cellStyle name="Bilješka 3 2 3 10 3" xfId="13602"/>
    <cellStyle name="Bilješka 3 2 3 11" xfId="4488"/>
    <cellStyle name="Bilješka 3 2 3 11 2" xfId="14028"/>
    <cellStyle name="Bilješka 3 2 3 12" xfId="10014"/>
    <cellStyle name="Bilješka 3 2 3 2" xfId="811"/>
    <cellStyle name="Bilješka 3 2 3 2 2" xfId="5504"/>
    <cellStyle name="Bilješka 3 2 3 2 2 2" xfId="14816"/>
    <cellStyle name="Bilješka 3 2 3 2 3" xfId="10371"/>
    <cellStyle name="Bilješka 3 2 3 3" xfId="1400"/>
    <cellStyle name="Bilješka 3 2 3 3 2" xfId="6083"/>
    <cellStyle name="Bilješka 3 2 3 3 2 2" xfId="15395"/>
    <cellStyle name="Bilješka 3 2 3 3 3" xfId="10953"/>
    <cellStyle name="Bilješka 3 2 3 4" xfId="1816"/>
    <cellStyle name="Bilješka 3 2 3 4 2" xfId="6498"/>
    <cellStyle name="Bilješka 3 2 3 4 2 2" xfId="15810"/>
    <cellStyle name="Bilješka 3 2 3 4 3" xfId="11368"/>
    <cellStyle name="Bilješka 3 2 3 5" xfId="2227"/>
    <cellStyle name="Bilješka 3 2 3 5 2" xfId="6907"/>
    <cellStyle name="Bilješka 3 2 3 5 2 2" xfId="16219"/>
    <cellStyle name="Bilješka 3 2 3 5 3" xfId="11777"/>
    <cellStyle name="Bilješka 3 2 3 6" xfId="2638"/>
    <cellStyle name="Bilješka 3 2 3 6 2" xfId="7316"/>
    <cellStyle name="Bilješka 3 2 3 6 2 2" xfId="16628"/>
    <cellStyle name="Bilješka 3 2 3 6 3" xfId="12186"/>
    <cellStyle name="Bilješka 3 2 3 7" xfId="1192"/>
    <cellStyle name="Bilješka 3 2 3 7 2" xfId="5878"/>
    <cellStyle name="Bilješka 3 2 3 7 2 2" xfId="15190"/>
    <cellStyle name="Bilješka 3 2 3 7 3" xfId="10748"/>
    <cellStyle name="Bilješka 3 2 3 8" xfId="3204"/>
    <cellStyle name="Bilješka 3 2 3 8 2" xfId="7880"/>
    <cellStyle name="Bilješka 3 2 3 8 2 2" xfId="17192"/>
    <cellStyle name="Bilješka 3 2 3 8 3" xfId="12750"/>
    <cellStyle name="Bilješka 3 2 3 9" xfId="3652"/>
    <cellStyle name="Bilješka 3 2 3 9 2" xfId="8324"/>
    <cellStyle name="Bilješka 3 2 3 9 2 2" xfId="17636"/>
    <cellStyle name="Bilješka 3 2 3 9 3" xfId="13194"/>
    <cellStyle name="Bilješka 3 2 4" xfId="322"/>
    <cellStyle name="Bilješka 3 2 4 10" xfId="4061"/>
    <cellStyle name="Bilješka 3 2 4 10 2" xfId="8733"/>
    <cellStyle name="Bilješka 3 2 4 10 2 2" xfId="18045"/>
    <cellStyle name="Bilješka 3 2 4 10 3" xfId="13603"/>
    <cellStyle name="Bilješka 3 2 4 11" xfId="4489"/>
    <cellStyle name="Bilješka 3 2 4 11 2" xfId="14029"/>
    <cellStyle name="Bilješka 3 2 4 12" xfId="9901"/>
    <cellStyle name="Bilješka 3 2 4 2" xfId="812"/>
    <cellStyle name="Bilješka 3 2 4 2 2" xfId="5505"/>
    <cellStyle name="Bilješka 3 2 4 2 2 2" xfId="14817"/>
    <cellStyle name="Bilješka 3 2 4 2 3" xfId="10372"/>
    <cellStyle name="Bilješka 3 2 4 3" xfId="1401"/>
    <cellStyle name="Bilješka 3 2 4 3 2" xfId="6084"/>
    <cellStyle name="Bilješka 3 2 4 3 2 2" xfId="15396"/>
    <cellStyle name="Bilješka 3 2 4 3 3" xfId="10954"/>
    <cellStyle name="Bilješka 3 2 4 4" xfId="1817"/>
    <cellStyle name="Bilješka 3 2 4 4 2" xfId="6499"/>
    <cellStyle name="Bilješka 3 2 4 4 2 2" xfId="15811"/>
    <cellStyle name="Bilješka 3 2 4 4 3" xfId="11369"/>
    <cellStyle name="Bilješka 3 2 4 5" xfId="2228"/>
    <cellStyle name="Bilješka 3 2 4 5 2" xfId="6908"/>
    <cellStyle name="Bilješka 3 2 4 5 2 2" xfId="16220"/>
    <cellStyle name="Bilješka 3 2 4 5 3" xfId="11778"/>
    <cellStyle name="Bilješka 3 2 4 6" xfId="2639"/>
    <cellStyle name="Bilješka 3 2 4 6 2" xfId="7317"/>
    <cellStyle name="Bilješka 3 2 4 6 2 2" xfId="16629"/>
    <cellStyle name="Bilješka 3 2 4 6 3" xfId="12187"/>
    <cellStyle name="Bilješka 3 2 4 7" xfId="1427"/>
    <cellStyle name="Bilješka 3 2 4 7 2" xfId="6110"/>
    <cellStyle name="Bilješka 3 2 4 7 2 2" xfId="15422"/>
    <cellStyle name="Bilješka 3 2 4 7 3" xfId="10980"/>
    <cellStyle name="Bilješka 3 2 4 8" xfId="3205"/>
    <cellStyle name="Bilješka 3 2 4 8 2" xfId="7881"/>
    <cellStyle name="Bilješka 3 2 4 8 2 2" xfId="17193"/>
    <cellStyle name="Bilješka 3 2 4 8 3" xfId="12751"/>
    <cellStyle name="Bilješka 3 2 4 9" xfId="3653"/>
    <cellStyle name="Bilješka 3 2 4 9 2" xfId="8325"/>
    <cellStyle name="Bilješka 3 2 4 9 2 2" xfId="17637"/>
    <cellStyle name="Bilješka 3 2 4 9 3" xfId="13195"/>
    <cellStyle name="Bilješka 3 2 5" xfId="539"/>
    <cellStyle name="Bilješka 3 2 5 10" xfId="4062"/>
    <cellStyle name="Bilješka 3 2 5 10 2" xfId="8734"/>
    <cellStyle name="Bilješka 3 2 5 10 2 2" xfId="18046"/>
    <cellStyle name="Bilješka 3 2 5 10 3" xfId="13604"/>
    <cellStyle name="Bilješka 3 2 5 11" xfId="4490"/>
    <cellStyle name="Bilješka 3 2 5 11 2" xfId="14030"/>
    <cellStyle name="Bilješka 3 2 5 12" xfId="10111"/>
    <cellStyle name="Bilješka 3 2 5 2" xfId="813"/>
    <cellStyle name="Bilješka 3 2 5 2 2" xfId="5506"/>
    <cellStyle name="Bilješka 3 2 5 2 2 2" xfId="14818"/>
    <cellStyle name="Bilješka 3 2 5 2 3" xfId="10373"/>
    <cellStyle name="Bilješka 3 2 5 3" xfId="1402"/>
    <cellStyle name="Bilješka 3 2 5 3 2" xfId="6085"/>
    <cellStyle name="Bilješka 3 2 5 3 2 2" xfId="15397"/>
    <cellStyle name="Bilješka 3 2 5 3 3" xfId="10955"/>
    <cellStyle name="Bilješka 3 2 5 4" xfId="1818"/>
    <cellStyle name="Bilješka 3 2 5 4 2" xfId="6500"/>
    <cellStyle name="Bilješka 3 2 5 4 2 2" xfId="15812"/>
    <cellStyle name="Bilješka 3 2 5 4 3" xfId="11370"/>
    <cellStyle name="Bilješka 3 2 5 5" xfId="2229"/>
    <cellStyle name="Bilješka 3 2 5 5 2" xfId="6909"/>
    <cellStyle name="Bilješka 3 2 5 5 2 2" xfId="16221"/>
    <cellStyle name="Bilješka 3 2 5 5 3" xfId="11779"/>
    <cellStyle name="Bilješka 3 2 5 6" xfId="2640"/>
    <cellStyle name="Bilješka 3 2 5 6 2" xfId="7318"/>
    <cellStyle name="Bilješka 3 2 5 6 2 2" xfId="16630"/>
    <cellStyle name="Bilješka 3 2 5 6 3" xfId="12188"/>
    <cellStyle name="Bilješka 3 2 5 7" xfId="1290"/>
    <cellStyle name="Bilješka 3 2 5 7 2" xfId="5973"/>
    <cellStyle name="Bilješka 3 2 5 7 2 2" xfId="15285"/>
    <cellStyle name="Bilješka 3 2 5 7 3" xfId="10843"/>
    <cellStyle name="Bilješka 3 2 5 8" xfId="3206"/>
    <cellStyle name="Bilješka 3 2 5 8 2" xfId="7882"/>
    <cellStyle name="Bilješka 3 2 5 8 2 2" xfId="17194"/>
    <cellStyle name="Bilješka 3 2 5 8 3" xfId="12752"/>
    <cellStyle name="Bilješka 3 2 5 9" xfId="3654"/>
    <cellStyle name="Bilješka 3 2 5 9 2" xfId="8326"/>
    <cellStyle name="Bilješka 3 2 5 9 2 2" xfId="17638"/>
    <cellStyle name="Bilješka 3 2 5 9 3" xfId="13196"/>
    <cellStyle name="Bilješka 3 2 6" xfId="567"/>
    <cellStyle name="Bilješka 3 2 6 10" xfId="4063"/>
    <cellStyle name="Bilješka 3 2 6 10 2" xfId="8735"/>
    <cellStyle name="Bilješka 3 2 6 10 2 2" xfId="18047"/>
    <cellStyle name="Bilješka 3 2 6 10 3" xfId="13605"/>
    <cellStyle name="Bilješka 3 2 6 11" xfId="4491"/>
    <cellStyle name="Bilješka 3 2 6 11 2" xfId="14031"/>
    <cellStyle name="Bilješka 3 2 6 12" xfId="10137"/>
    <cellStyle name="Bilješka 3 2 6 2" xfId="814"/>
    <cellStyle name="Bilješka 3 2 6 2 2" xfId="5507"/>
    <cellStyle name="Bilješka 3 2 6 2 2 2" xfId="14819"/>
    <cellStyle name="Bilješka 3 2 6 2 3" xfId="10374"/>
    <cellStyle name="Bilješka 3 2 6 3" xfId="1403"/>
    <cellStyle name="Bilješka 3 2 6 3 2" xfId="6086"/>
    <cellStyle name="Bilješka 3 2 6 3 2 2" xfId="15398"/>
    <cellStyle name="Bilješka 3 2 6 3 3" xfId="10956"/>
    <cellStyle name="Bilješka 3 2 6 4" xfId="1819"/>
    <cellStyle name="Bilješka 3 2 6 4 2" xfId="6501"/>
    <cellStyle name="Bilješka 3 2 6 4 2 2" xfId="15813"/>
    <cellStyle name="Bilješka 3 2 6 4 3" xfId="11371"/>
    <cellStyle name="Bilješka 3 2 6 5" xfId="2230"/>
    <cellStyle name="Bilješka 3 2 6 5 2" xfId="6910"/>
    <cellStyle name="Bilješka 3 2 6 5 2 2" xfId="16222"/>
    <cellStyle name="Bilješka 3 2 6 5 3" xfId="11780"/>
    <cellStyle name="Bilješka 3 2 6 6" xfId="2641"/>
    <cellStyle name="Bilješka 3 2 6 6 2" xfId="7319"/>
    <cellStyle name="Bilješka 3 2 6 6 2 2" xfId="16631"/>
    <cellStyle name="Bilješka 3 2 6 6 3" xfId="12189"/>
    <cellStyle name="Bilješka 3 2 6 7" xfId="1181"/>
    <cellStyle name="Bilješka 3 2 6 7 2" xfId="5868"/>
    <cellStyle name="Bilješka 3 2 6 7 2 2" xfId="15180"/>
    <cellStyle name="Bilješka 3 2 6 7 3" xfId="10738"/>
    <cellStyle name="Bilješka 3 2 6 8" xfId="3207"/>
    <cellStyle name="Bilješka 3 2 6 8 2" xfId="7883"/>
    <cellStyle name="Bilješka 3 2 6 8 2 2" xfId="17195"/>
    <cellStyle name="Bilješka 3 2 6 8 3" xfId="12753"/>
    <cellStyle name="Bilješka 3 2 6 9" xfId="3655"/>
    <cellStyle name="Bilješka 3 2 6 9 2" xfId="8327"/>
    <cellStyle name="Bilješka 3 2 6 9 2 2" xfId="17639"/>
    <cellStyle name="Bilješka 3 2 6 9 3" xfId="13197"/>
    <cellStyle name="Bilješka 3 2 7" xfId="330"/>
    <cellStyle name="Bilješka 3 2 7 10" xfId="4064"/>
    <cellStyle name="Bilješka 3 2 7 10 2" xfId="8736"/>
    <cellStyle name="Bilješka 3 2 7 10 2 2" xfId="18048"/>
    <cellStyle name="Bilješka 3 2 7 10 3" xfId="13606"/>
    <cellStyle name="Bilješka 3 2 7 11" xfId="4492"/>
    <cellStyle name="Bilješka 3 2 7 11 2" xfId="14032"/>
    <cellStyle name="Bilješka 3 2 7 12" xfId="9909"/>
    <cellStyle name="Bilješka 3 2 7 2" xfId="815"/>
    <cellStyle name="Bilješka 3 2 7 2 2" xfId="5508"/>
    <cellStyle name="Bilješka 3 2 7 2 2 2" xfId="14820"/>
    <cellStyle name="Bilješka 3 2 7 2 3" xfId="10375"/>
    <cellStyle name="Bilješka 3 2 7 3" xfId="1404"/>
    <cellStyle name="Bilješka 3 2 7 3 2" xfId="6087"/>
    <cellStyle name="Bilješka 3 2 7 3 2 2" xfId="15399"/>
    <cellStyle name="Bilješka 3 2 7 3 3" xfId="10957"/>
    <cellStyle name="Bilješka 3 2 7 4" xfId="1820"/>
    <cellStyle name="Bilješka 3 2 7 4 2" xfId="6502"/>
    <cellStyle name="Bilješka 3 2 7 4 2 2" xfId="15814"/>
    <cellStyle name="Bilješka 3 2 7 4 3" xfId="11372"/>
    <cellStyle name="Bilješka 3 2 7 5" xfId="2231"/>
    <cellStyle name="Bilješka 3 2 7 5 2" xfId="6911"/>
    <cellStyle name="Bilješka 3 2 7 5 2 2" xfId="16223"/>
    <cellStyle name="Bilješka 3 2 7 5 3" xfId="11781"/>
    <cellStyle name="Bilješka 3 2 7 6" xfId="2642"/>
    <cellStyle name="Bilješka 3 2 7 6 2" xfId="7320"/>
    <cellStyle name="Bilješka 3 2 7 6 2 2" xfId="16632"/>
    <cellStyle name="Bilješka 3 2 7 6 3" xfId="12190"/>
    <cellStyle name="Bilješka 3 2 7 7" xfId="1295"/>
    <cellStyle name="Bilješka 3 2 7 7 2" xfId="5978"/>
    <cellStyle name="Bilješka 3 2 7 7 2 2" xfId="15290"/>
    <cellStyle name="Bilješka 3 2 7 7 3" xfId="10848"/>
    <cellStyle name="Bilješka 3 2 7 8" xfId="3208"/>
    <cellStyle name="Bilješka 3 2 7 8 2" xfId="7884"/>
    <cellStyle name="Bilješka 3 2 7 8 2 2" xfId="17196"/>
    <cellStyle name="Bilješka 3 2 7 8 3" xfId="12754"/>
    <cellStyle name="Bilješka 3 2 7 9" xfId="3656"/>
    <cellStyle name="Bilješka 3 2 7 9 2" xfId="8328"/>
    <cellStyle name="Bilješka 3 2 7 9 2 2" xfId="17640"/>
    <cellStyle name="Bilješka 3 2 7 9 3" xfId="13198"/>
    <cellStyle name="Bilješka 3 2 8" xfId="495"/>
    <cellStyle name="Bilješka 3 2 8 10" xfId="4065"/>
    <cellStyle name="Bilješka 3 2 8 10 2" xfId="8737"/>
    <cellStyle name="Bilješka 3 2 8 10 2 2" xfId="18049"/>
    <cellStyle name="Bilješka 3 2 8 10 3" xfId="13607"/>
    <cellStyle name="Bilješka 3 2 8 11" xfId="4493"/>
    <cellStyle name="Bilješka 3 2 8 11 2" xfId="14033"/>
    <cellStyle name="Bilješka 3 2 8 12" xfId="10068"/>
    <cellStyle name="Bilješka 3 2 8 2" xfId="816"/>
    <cellStyle name="Bilješka 3 2 8 2 2" xfId="5509"/>
    <cellStyle name="Bilješka 3 2 8 2 2 2" xfId="14821"/>
    <cellStyle name="Bilješka 3 2 8 2 3" xfId="10376"/>
    <cellStyle name="Bilješka 3 2 8 3" xfId="1405"/>
    <cellStyle name="Bilješka 3 2 8 3 2" xfId="6088"/>
    <cellStyle name="Bilješka 3 2 8 3 2 2" xfId="15400"/>
    <cellStyle name="Bilješka 3 2 8 3 3" xfId="10958"/>
    <cellStyle name="Bilješka 3 2 8 4" xfId="1821"/>
    <cellStyle name="Bilješka 3 2 8 4 2" xfId="6503"/>
    <cellStyle name="Bilješka 3 2 8 4 2 2" xfId="15815"/>
    <cellStyle name="Bilješka 3 2 8 4 3" xfId="11373"/>
    <cellStyle name="Bilješka 3 2 8 5" xfId="2232"/>
    <cellStyle name="Bilješka 3 2 8 5 2" xfId="6912"/>
    <cellStyle name="Bilješka 3 2 8 5 2 2" xfId="16224"/>
    <cellStyle name="Bilješka 3 2 8 5 3" xfId="11782"/>
    <cellStyle name="Bilješka 3 2 8 6" xfId="2643"/>
    <cellStyle name="Bilješka 3 2 8 6 2" xfId="7321"/>
    <cellStyle name="Bilješka 3 2 8 6 2 2" xfId="16633"/>
    <cellStyle name="Bilješka 3 2 8 6 3" xfId="12191"/>
    <cellStyle name="Bilješka 3 2 8 7" xfId="2663"/>
    <cellStyle name="Bilješka 3 2 8 7 2" xfId="7341"/>
    <cellStyle name="Bilješka 3 2 8 7 2 2" xfId="16653"/>
    <cellStyle name="Bilješka 3 2 8 7 3" xfId="12211"/>
    <cellStyle name="Bilješka 3 2 8 8" xfId="3209"/>
    <cellStyle name="Bilješka 3 2 8 8 2" xfId="7885"/>
    <cellStyle name="Bilješka 3 2 8 8 2 2" xfId="17197"/>
    <cellStyle name="Bilješka 3 2 8 8 3" xfId="12755"/>
    <cellStyle name="Bilješka 3 2 8 9" xfId="3657"/>
    <cellStyle name="Bilješka 3 2 8 9 2" xfId="8329"/>
    <cellStyle name="Bilješka 3 2 8 9 2 2" xfId="17641"/>
    <cellStyle name="Bilješka 3 2 8 9 3" xfId="13199"/>
    <cellStyle name="Bilješka 3 2 9" xfId="629"/>
    <cellStyle name="Bilješka 3 2 9 10" xfId="4066"/>
    <cellStyle name="Bilješka 3 2 9 10 2" xfId="8738"/>
    <cellStyle name="Bilješka 3 2 9 10 2 2" xfId="18050"/>
    <cellStyle name="Bilješka 3 2 9 10 3" xfId="13608"/>
    <cellStyle name="Bilješka 3 2 9 11" xfId="4494"/>
    <cellStyle name="Bilješka 3 2 9 11 2" xfId="14034"/>
    <cellStyle name="Bilješka 3 2 9 12" xfId="10198"/>
    <cellStyle name="Bilješka 3 2 9 2" xfId="817"/>
    <cellStyle name="Bilješka 3 2 9 2 2" xfId="5510"/>
    <cellStyle name="Bilješka 3 2 9 2 2 2" xfId="14822"/>
    <cellStyle name="Bilješka 3 2 9 2 3" xfId="10377"/>
    <cellStyle name="Bilješka 3 2 9 3" xfId="1406"/>
    <cellStyle name="Bilješka 3 2 9 3 2" xfId="6089"/>
    <cellStyle name="Bilješka 3 2 9 3 2 2" xfId="15401"/>
    <cellStyle name="Bilješka 3 2 9 3 3" xfId="10959"/>
    <cellStyle name="Bilješka 3 2 9 4" xfId="1822"/>
    <cellStyle name="Bilješka 3 2 9 4 2" xfId="6504"/>
    <cellStyle name="Bilješka 3 2 9 4 2 2" xfId="15816"/>
    <cellStyle name="Bilješka 3 2 9 4 3" xfId="11374"/>
    <cellStyle name="Bilješka 3 2 9 5" xfId="2233"/>
    <cellStyle name="Bilješka 3 2 9 5 2" xfId="6913"/>
    <cellStyle name="Bilješka 3 2 9 5 2 2" xfId="16225"/>
    <cellStyle name="Bilješka 3 2 9 5 3" xfId="11783"/>
    <cellStyle name="Bilješka 3 2 9 6" xfId="2644"/>
    <cellStyle name="Bilješka 3 2 9 6 2" xfId="7322"/>
    <cellStyle name="Bilješka 3 2 9 6 2 2" xfId="16634"/>
    <cellStyle name="Bilješka 3 2 9 6 3" xfId="12192"/>
    <cellStyle name="Bilješka 3 2 9 7" xfId="2662"/>
    <cellStyle name="Bilješka 3 2 9 7 2" xfId="7340"/>
    <cellStyle name="Bilješka 3 2 9 7 2 2" xfId="16652"/>
    <cellStyle name="Bilješka 3 2 9 7 3" xfId="12210"/>
    <cellStyle name="Bilješka 3 2 9 8" xfId="3210"/>
    <cellStyle name="Bilješka 3 2 9 8 2" xfId="7886"/>
    <cellStyle name="Bilješka 3 2 9 8 2 2" xfId="17198"/>
    <cellStyle name="Bilješka 3 2 9 8 3" xfId="12756"/>
    <cellStyle name="Bilješka 3 2 9 9" xfId="3658"/>
    <cellStyle name="Bilješka 3 2 9 9 2" xfId="8330"/>
    <cellStyle name="Bilješka 3 2 9 9 2 2" xfId="17642"/>
    <cellStyle name="Bilješka 3 2 9 9 3" xfId="13200"/>
    <cellStyle name="Bilješka 3 3" xfId="411"/>
    <cellStyle name="Bilješka 3 3 10" xfId="4067"/>
    <cellStyle name="Bilješka 3 3 10 2" xfId="8739"/>
    <cellStyle name="Bilješka 3 3 10 2 2" xfId="18051"/>
    <cellStyle name="Bilješka 3 3 10 3" xfId="13609"/>
    <cellStyle name="Bilješka 3 3 11" xfId="4495"/>
    <cellStyle name="Bilješka 3 3 11 2" xfId="14035"/>
    <cellStyle name="Bilješka 3 3 12" xfId="9989"/>
    <cellStyle name="Bilješka 3 3 2" xfId="818"/>
    <cellStyle name="Bilješka 3 3 2 2" xfId="5511"/>
    <cellStyle name="Bilješka 3 3 2 2 2" xfId="14823"/>
    <cellStyle name="Bilješka 3 3 2 3" xfId="10378"/>
    <cellStyle name="Bilješka 3 3 3" xfId="1407"/>
    <cellStyle name="Bilješka 3 3 3 2" xfId="6090"/>
    <cellStyle name="Bilješka 3 3 3 2 2" xfId="15402"/>
    <cellStyle name="Bilješka 3 3 3 3" xfId="10960"/>
    <cellStyle name="Bilješka 3 3 4" xfId="1823"/>
    <cellStyle name="Bilješka 3 3 4 2" xfId="6505"/>
    <cellStyle name="Bilješka 3 3 4 2 2" xfId="15817"/>
    <cellStyle name="Bilješka 3 3 4 3" xfId="11375"/>
    <cellStyle name="Bilješka 3 3 5" xfId="2234"/>
    <cellStyle name="Bilješka 3 3 5 2" xfId="6914"/>
    <cellStyle name="Bilješka 3 3 5 2 2" xfId="16226"/>
    <cellStyle name="Bilješka 3 3 5 3" xfId="11784"/>
    <cellStyle name="Bilješka 3 3 6" xfId="2645"/>
    <cellStyle name="Bilješka 3 3 6 2" xfId="7323"/>
    <cellStyle name="Bilješka 3 3 6 2 2" xfId="16635"/>
    <cellStyle name="Bilješka 3 3 6 3" xfId="12193"/>
    <cellStyle name="Bilješka 3 3 7" xfId="2661"/>
    <cellStyle name="Bilješka 3 3 7 2" xfId="7339"/>
    <cellStyle name="Bilješka 3 3 7 2 2" xfId="16651"/>
    <cellStyle name="Bilješka 3 3 7 3" xfId="12209"/>
    <cellStyle name="Bilješka 3 3 8" xfId="3211"/>
    <cellStyle name="Bilješka 3 3 8 2" xfId="7887"/>
    <cellStyle name="Bilješka 3 3 8 2 2" xfId="17199"/>
    <cellStyle name="Bilješka 3 3 8 3" xfId="12757"/>
    <cellStyle name="Bilješka 3 3 9" xfId="3659"/>
    <cellStyle name="Bilješka 3 3 9 2" xfId="8331"/>
    <cellStyle name="Bilješka 3 3 9 2 2" xfId="17643"/>
    <cellStyle name="Bilješka 3 3 9 3" xfId="13201"/>
    <cellStyle name="Bilješka 3 4" xfId="528"/>
    <cellStyle name="Bilješka 3 4 10" xfId="4068"/>
    <cellStyle name="Bilješka 3 4 10 2" xfId="8740"/>
    <cellStyle name="Bilješka 3 4 10 2 2" xfId="18052"/>
    <cellStyle name="Bilješka 3 4 10 3" xfId="13610"/>
    <cellStyle name="Bilješka 3 4 11" xfId="4496"/>
    <cellStyle name="Bilješka 3 4 11 2" xfId="14036"/>
    <cellStyle name="Bilješka 3 4 12" xfId="10100"/>
    <cellStyle name="Bilješka 3 4 2" xfId="819"/>
    <cellStyle name="Bilješka 3 4 2 2" xfId="5512"/>
    <cellStyle name="Bilješka 3 4 2 2 2" xfId="14824"/>
    <cellStyle name="Bilješka 3 4 2 3" xfId="10379"/>
    <cellStyle name="Bilješka 3 4 3" xfId="1408"/>
    <cellStyle name="Bilješka 3 4 3 2" xfId="6091"/>
    <cellStyle name="Bilješka 3 4 3 2 2" xfId="15403"/>
    <cellStyle name="Bilješka 3 4 3 3" xfId="10961"/>
    <cellStyle name="Bilješka 3 4 4" xfId="1824"/>
    <cellStyle name="Bilješka 3 4 4 2" xfId="6506"/>
    <cellStyle name="Bilješka 3 4 4 2 2" xfId="15818"/>
    <cellStyle name="Bilješka 3 4 4 3" xfId="11376"/>
    <cellStyle name="Bilješka 3 4 5" xfId="2235"/>
    <cellStyle name="Bilješka 3 4 5 2" xfId="6915"/>
    <cellStyle name="Bilješka 3 4 5 2 2" xfId="16227"/>
    <cellStyle name="Bilješka 3 4 5 3" xfId="11785"/>
    <cellStyle name="Bilješka 3 4 6" xfId="2646"/>
    <cellStyle name="Bilješka 3 4 6 2" xfId="7324"/>
    <cellStyle name="Bilješka 3 4 6 2 2" xfId="16636"/>
    <cellStyle name="Bilješka 3 4 6 3" xfId="12194"/>
    <cellStyle name="Bilješka 3 4 7" xfId="2660"/>
    <cellStyle name="Bilješka 3 4 7 2" xfId="7338"/>
    <cellStyle name="Bilješka 3 4 7 2 2" xfId="16650"/>
    <cellStyle name="Bilješka 3 4 7 3" xfId="12208"/>
    <cellStyle name="Bilješka 3 4 8" xfId="3212"/>
    <cellStyle name="Bilješka 3 4 8 2" xfId="7888"/>
    <cellStyle name="Bilješka 3 4 8 2 2" xfId="17200"/>
    <cellStyle name="Bilješka 3 4 8 3" xfId="12758"/>
    <cellStyle name="Bilješka 3 4 9" xfId="3660"/>
    <cellStyle name="Bilješka 3 4 9 2" xfId="8332"/>
    <cellStyle name="Bilješka 3 4 9 2 2" xfId="17644"/>
    <cellStyle name="Bilješka 3 4 9 3" xfId="13202"/>
    <cellStyle name="Bilješka 3 5" xfId="557"/>
    <cellStyle name="Bilješka 3 5 10" xfId="4069"/>
    <cellStyle name="Bilješka 3 5 10 2" xfId="8741"/>
    <cellStyle name="Bilješka 3 5 10 2 2" xfId="18053"/>
    <cellStyle name="Bilješka 3 5 10 3" xfId="13611"/>
    <cellStyle name="Bilješka 3 5 11" xfId="4497"/>
    <cellStyle name="Bilješka 3 5 11 2" xfId="14037"/>
    <cellStyle name="Bilješka 3 5 12" xfId="10128"/>
    <cellStyle name="Bilješka 3 5 2" xfId="820"/>
    <cellStyle name="Bilješka 3 5 2 2" xfId="5513"/>
    <cellStyle name="Bilješka 3 5 2 2 2" xfId="14825"/>
    <cellStyle name="Bilješka 3 5 2 3" xfId="10380"/>
    <cellStyle name="Bilješka 3 5 3" xfId="1409"/>
    <cellStyle name="Bilješka 3 5 3 2" xfId="6092"/>
    <cellStyle name="Bilješka 3 5 3 2 2" xfId="15404"/>
    <cellStyle name="Bilješka 3 5 3 3" xfId="10962"/>
    <cellStyle name="Bilješka 3 5 4" xfId="1825"/>
    <cellStyle name="Bilješka 3 5 4 2" xfId="6507"/>
    <cellStyle name="Bilješka 3 5 4 2 2" xfId="15819"/>
    <cellStyle name="Bilješka 3 5 4 3" xfId="11377"/>
    <cellStyle name="Bilješka 3 5 5" xfId="2236"/>
    <cellStyle name="Bilješka 3 5 5 2" xfId="6916"/>
    <cellStyle name="Bilješka 3 5 5 2 2" xfId="16228"/>
    <cellStyle name="Bilješka 3 5 5 3" xfId="11786"/>
    <cellStyle name="Bilješka 3 5 6" xfId="2647"/>
    <cellStyle name="Bilješka 3 5 6 2" xfId="7325"/>
    <cellStyle name="Bilješka 3 5 6 2 2" xfId="16637"/>
    <cellStyle name="Bilješka 3 5 6 3" xfId="12195"/>
    <cellStyle name="Bilješka 3 5 7" xfId="2659"/>
    <cellStyle name="Bilješka 3 5 7 2" xfId="7337"/>
    <cellStyle name="Bilješka 3 5 7 2 2" xfId="16649"/>
    <cellStyle name="Bilješka 3 5 7 3" xfId="12207"/>
    <cellStyle name="Bilješka 3 5 8" xfId="3213"/>
    <cellStyle name="Bilješka 3 5 8 2" xfId="7889"/>
    <cellStyle name="Bilješka 3 5 8 2 2" xfId="17201"/>
    <cellStyle name="Bilješka 3 5 8 3" xfId="12759"/>
    <cellStyle name="Bilješka 3 5 9" xfId="3661"/>
    <cellStyle name="Bilješka 3 5 9 2" xfId="8333"/>
    <cellStyle name="Bilješka 3 5 9 2 2" xfId="17645"/>
    <cellStyle name="Bilješka 3 5 9 3" xfId="13203"/>
    <cellStyle name="Bilješka 3 6" xfId="583"/>
    <cellStyle name="Bilješka 3 6 10" xfId="4070"/>
    <cellStyle name="Bilješka 3 6 10 2" xfId="8742"/>
    <cellStyle name="Bilješka 3 6 10 2 2" xfId="18054"/>
    <cellStyle name="Bilješka 3 6 10 3" xfId="13612"/>
    <cellStyle name="Bilješka 3 6 11" xfId="4498"/>
    <cellStyle name="Bilješka 3 6 11 2" xfId="14038"/>
    <cellStyle name="Bilješka 3 6 12" xfId="10153"/>
    <cellStyle name="Bilješka 3 6 2" xfId="821"/>
    <cellStyle name="Bilješka 3 6 2 2" xfId="5514"/>
    <cellStyle name="Bilješka 3 6 2 2 2" xfId="14826"/>
    <cellStyle name="Bilješka 3 6 2 3" xfId="10381"/>
    <cellStyle name="Bilješka 3 6 3" xfId="1410"/>
    <cellStyle name="Bilješka 3 6 3 2" xfId="6093"/>
    <cellStyle name="Bilješka 3 6 3 2 2" xfId="15405"/>
    <cellStyle name="Bilješka 3 6 3 3" xfId="10963"/>
    <cellStyle name="Bilješka 3 6 4" xfId="1826"/>
    <cellStyle name="Bilješka 3 6 4 2" xfId="6508"/>
    <cellStyle name="Bilješka 3 6 4 2 2" xfId="15820"/>
    <cellStyle name="Bilješka 3 6 4 3" xfId="11378"/>
    <cellStyle name="Bilješka 3 6 5" xfId="2237"/>
    <cellStyle name="Bilješka 3 6 5 2" xfId="6917"/>
    <cellStyle name="Bilješka 3 6 5 2 2" xfId="16229"/>
    <cellStyle name="Bilješka 3 6 5 3" xfId="11787"/>
    <cellStyle name="Bilješka 3 6 6" xfId="2648"/>
    <cellStyle name="Bilješka 3 6 6 2" xfId="7326"/>
    <cellStyle name="Bilješka 3 6 6 2 2" xfId="16638"/>
    <cellStyle name="Bilješka 3 6 6 3" xfId="12196"/>
    <cellStyle name="Bilješka 3 6 7" xfId="2658"/>
    <cellStyle name="Bilješka 3 6 7 2" xfId="7336"/>
    <cellStyle name="Bilješka 3 6 7 2 2" xfId="16648"/>
    <cellStyle name="Bilješka 3 6 7 3" xfId="12206"/>
    <cellStyle name="Bilješka 3 6 8" xfId="3214"/>
    <cellStyle name="Bilješka 3 6 8 2" xfId="7890"/>
    <cellStyle name="Bilješka 3 6 8 2 2" xfId="17202"/>
    <cellStyle name="Bilješka 3 6 8 3" xfId="12760"/>
    <cellStyle name="Bilješka 3 6 9" xfId="3662"/>
    <cellStyle name="Bilješka 3 6 9 2" xfId="8334"/>
    <cellStyle name="Bilješka 3 6 9 2 2" xfId="17646"/>
    <cellStyle name="Bilješka 3 6 9 3" xfId="13204"/>
    <cellStyle name="Bilješka 3 7" xfId="605"/>
    <cellStyle name="Bilješka 3 7 10" xfId="4071"/>
    <cellStyle name="Bilješka 3 7 10 2" xfId="8743"/>
    <cellStyle name="Bilješka 3 7 10 2 2" xfId="18055"/>
    <cellStyle name="Bilješka 3 7 10 3" xfId="13613"/>
    <cellStyle name="Bilješka 3 7 11" xfId="4499"/>
    <cellStyle name="Bilješka 3 7 11 2" xfId="14039"/>
    <cellStyle name="Bilješka 3 7 12" xfId="10174"/>
    <cellStyle name="Bilješka 3 7 2" xfId="822"/>
    <cellStyle name="Bilješka 3 7 2 2" xfId="5515"/>
    <cellStyle name="Bilješka 3 7 2 2 2" xfId="14827"/>
    <cellStyle name="Bilješka 3 7 2 3" xfId="10382"/>
    <cellStyle name="Bilješka 3 7 3" xfId="1411"/>
    <cellStyle name="Bilješka 3 7 3 2" xfId="6094"/>
    <cellStyle name="Bilješka 3 7 3 2 2" xfId="15406"/>
    <cellStyle name="Bilješka 3 7 3 3" xfId="10964"/>
    <cellStyle name="Bilješka 3 7 4" xfId="1827"/>
    <cellStyle name="Bilješka 3 7 4 2" xfId="6509"/>
    <cellStyle name="Bilješka 3 7 4 2 2" xfId="15821"/>
    <cellStyle name="Bilješka 3 7 4 3" xfId="11379"/>
    <cellStyle name="Bilješka 3 7 5" xfId="2238"/>
    <cellStyle name="Bilješka 3 7 5 2" xfId="6918"/>
    <cellStyle name="Bilješka 3 7 5 2 2" xfId="16230"/>
    <cellStyle name="Bilješka 3 7 5 3" xfId="11788"/>
    <cellStyle name="Bilješka 3 7 6" xfId="2649"/>
    <cellStyle name="Bilješka 3 7 6 2" xfId="7327"/>
    <cellStyle name="Bilješka 3 7 6 2 2" xfId="16639"/>
    <cellStyle name="Bilješka 3 7 6 3" xfId="12197"/>
    <cellStyle name="Bilješka 3 7 7" xfId="2657"/>
    <cellStyle name="Bilješka 3 7 7 2" xfId="7335"/>
    <cellStyle name="Bilješka 3 7 7 2 2" xfId="16647"/>
    <cellStyle name="Bilješka 3 7 7 3" xfId="12205"/>
    <cellStyle name="Bilješka 3 7 8" xfId="3215"/>
    <cellStyle name="Bilješka 3 7 8 2" xfId="7891"/>
    <cellStyle name="Bilješka 3 7 8 2 2" xfId="17203"/>
    <cellStyle name="Bilješka 3 7 8 3" xfId="12761"/>
    <cellStyle name="Bilješka 3 7 9" xfId="3663"/>
    <cellStyle name="Bilješka 3 7 9 2" xfId="8335"/>
    <cellStyle name="Bilješka 3 7 9 2 2" xfId="17647"/>
    <cellStyle name="Bilješka 3 7 9 3" xfId="13205"/>
    <cellStyle name="Bilješka 3 8" xfId="632"/>
    <cellStyle name="Bilješka 3 8 10" xfId="4072"/>
    <cellStyle name="Bilješka 3 8 10 2" xfId="8744"/>
    <cellStyle name="Bilješka 3 8 10 2 2" xfId="18056"/>
    <cellStyle name="Bilješka 3 8 10 3" xfId="13614"/>
    <cellStyle name="Bilješka 3 8 11" xfId="4500"/>
    <cellStyle name="Bilješka 3 8 11 2" xfId="14040"/>
    <cellStyle name="Bilješka 3 8 12" xfId="10201"/>
    <cellStyle name="Bilješka 3 8 2" xfId="823"/>
    <cellStyle name="Bilješka 3 8 2 2" xfId="5516"/>
    <cellStyle name="Bilješka 3 8 2 2 2" xfId="14828"/>
    <cellStyle name="Bilješka 3 8 2 3" xfId="10383"/>
    <cellStyle name="Bilješka 3 8 3" xfId="1412"/>
    <cellStyle name="Bilješka 3 8 3 2" xfId="6095"/>
    <cellStyle name="Bilješka 3 8 3 2 2" xfId="15407"/>
    <cellStyle name="Bilješka 3 8 3 3" xfId="10965"/>
    <cellStyle name="Bilješka 3 8 4" xfId="1828"/>
    <cellStyle name="Bilješka 3 8 4 2" xfId="6510"/>
    <cellStyle name="Bilješka 3 8 4 2 2" xfId="15822"/>
    <cellStyle name="Bilješka 3 8 4 3" xfId="11380"/>
    <cellStyle name="Bilješka 3 8 5" xfId="2239"/>
    <cellStyle name="Bilješka 3 8 5 2" xfId="6919"/>
    <cellStyle name="Bilješka 3 8 5 2 2" xfId="16231"/>
    <cellStyle name="Bilješka 3 8 5 3" xfId="11789"/>
    <cellStyle name="Bilješka 3 8 6" xfId="2650"/>
    <cellStyle name="Bilješka 3 8 6 2" xfId="7328"/>
    <cellStyle name="Bilješka 3 8 6 2 2" xfId="16640"/>
    <cellStyle name="Bilješka 3 8 6 3" xfId="12198"/>
    <cellStyle name="Bilješka 3 8 7" xfId="2656"/>
    <cellStyle name="Bilješka 3 8 7 2" xfId="7334"/>
    <cellStyle name="Bilješka 3 8 7 2 2" xfId="16646"/>
    <cellStyle name="Bilješka 3 8 7 3" xfId="12204"/>
    <cellStyle name="Bilješka 3 8 8" xfId="3216"/>
    <cellStyle name="Bilješka 3 8 8 2" xfId="7892"/>
    <cellStyle name="Bilješka 3 8 8 2 2" xfId="17204"/>
    <cellStyle name="Bilješka 3 8 8 3" xfId="12762"/>
    <cellStyle name="Bilješka 3 8 9" xfId="3664"/>
    <cellStyle name="Bilješka 3 8 9 2" xfId="8336"/>
    <cellStyle name="Bilješka 3 8 9 2 2" xfId="17648"/>
    <cellStyle name="Bilješka 3 8 9 3" xfId="13206"/>
    <cellStyle name="Bilješka 3 9" xfId="550"/>
    <cellStyle name="Bilješka 3 9 10" xfId="4073"/>
    <cellStyle name="Bilješka 3 9 10 2" xfId="8745"/>
    <cellStyle name="Bilješka 3 9 10 2 2" xfId="18057"/>
    <cellStyle name="Bilješka 3 9 10 3" xfId="13615"/>
    <cellStyle name="Bilješka 3 9 11" xfId="4501"/>
    <cellStyle name="Bilješka 3 9 11 2" xfId="14041"/>
    <cellStyle name="Bilješka 3 9 12" xfId="10122"/>
    <cellStyle name="Bilješka 3 9 2" xfId="824"/>
    <cellStyle name="Bilješka 3 9 2 2" xfId="5517"/>
    <cellStyle name="Bilješka 3 9 2 2 2" xfId="14829"/>
    <cellStyle name="Bilješka 3 9 2 3" xfId="10384"/>
    <cellStyle name="Bilješka 3 9 3" xfId="1413"/>
    <cellStyle name="Bilješka 3 9 3 2" xfId="6096"/>
    <cellStyle name="Bilješka 3 9 3 2 2" xfId="15408"/>
    <cellStyle name="Bilješka 3 9 3 3" xfId="10966"/>
    <cellStyle name="Bilješka 3 9 4" xfId="1829"/>
    <cellStyle name="Bilješka 3 9 4 2" xfId="6511"/>
    <cellStyle name="Bilješka 3 9 4 2 2" xfId="15823"/>
    <cellStyle name="Bilješka 3 9 4 3" xfId="11381"/>
    <cellStyle name="Bilješka 3 9 5" xfId="2240"/>
    <cellStyle name="Bilješka 3 9 5 2" xfId="6920"/>
    <cellStyle name="Bilješka 3 9 5 2 2" xfId="16232"/>
    <cellStyle name="Bilješka 3 9 5 3" xfId="11790"/>
    <cellStyle name="Bilješka 3 9 6" xfId="2651"/>
    <cellStyle name="Bilješka 3 9 6 2" xfId="7329"/>
    <cellStyle name="Bilješka 3 9 6 2 2" xfId="16641"/>
    <cellStyle name="Bilješka 3 9 6 3" xfId="12199"/>
    <cellStyle name="Bilješka 3 9 7" xfId="2655"/>
    <cellStyle name="Bilješka 3 9 7 2" xfId="7333"/>
    <cellStyle name="Bilješka 3 9 7 2 2" xfId="16645"/>
    <cellStyle name="Bilješka 3 9 7 3" xfId="12203"/>
    <cellStyle name="Bilješka 3 9 8" xfId="3217"/>
    <cellStyle name="Bilješka 3 9 8 2" xfId="7893"/>
    <cellStyle name="Bilješka 3 9 8 2 2" xfId="17205"/>
    <cellStyle name="Bilješka 3 9 8 3" xfId="12763"/>
    <cellStyle name="Bilješka 3 9 9" xfId="3665"/>
    <cellStyle name="Bilješka 3 9 9 2" xfId="8337"/>
    <cellStyle name="Bilješka 3 9 9 2 2" xfId="17649"/>
    <cellStyle name="Bilješka 3 9 9 3" xfId="13207"/>
    <cellStyle name="Bilješka 4" xfId="9835"/>
    <cellStyle name="Bilješka 4 2" xfId="18757"/>
    <cellStyle name="Bilješka 5" xfId="9848"/>
    <cellStyle name="Calculation" xfId="278"/>
    <cellStyle name="Calculation 10" xfId="692"/>
    <cellStyle name="Calculation 10 10" xfId="4502"/>
    <cellStyle name="Calculation 10 10 2" xfId="9100"/>
    <cellStyle name="Calculation 10 10 2 2" xfId="18412"/>
    <cellStyle name="Calculation 10 10 3" xfId="14042"/>
    <cellStyle name="Calculation 10 11" xfId="5394"/>
    <cellStyle name="Calculation 10 11 2" xfId="14707"/>
    <cellStyle name="Calculation 10 12" xfId="10257"/>
    <cellStyle name="Calculation 10 2" xfId="825"/>
    <cellStyle name="Calculation 10 2 2" xfId="5518"/>
    <cellStyle name="Calculation 10 2 2 2" xfId="14830"/>
    <cellStyle name="Calculation 10 2 3" xfId="10385"/>
    <cellStyle name="Calculation 10 3" xfId="1414"/>
    <cellStyle name="Calculation 10 3 2" xfId="6097"/>
    <cellStyle name="Calculation 10 3 2 2" xfId="15409"/>
    <cellStyle name="Calculation 10 3 3" xfId="10967"/>
    <cellStyle name="Calculation 10 4" xfId="1830"/>
    <cellStyle name="Calculation 10 4 2" xfId="6512"/>
    <cellStyle name="Calculation 10 4 2 2" xfId="15824"/>
    <cellStyle name="Calculation 10 4 3" xfId="11382"/>
    <cellStyle name="Calculation 10 5" xfId="2241"/>
    <cellStyle name="Calculation 10 5 2" xfId="6921"/>
    <cellStyle name="Calculation 10 5 2 2" xfId="16233"/>
    <cellStyle name="Calculation 10 5 3" xfId="11791"/>
    <cellStyle name="Calculation 10 6" xfId="2654"/>
    <cellStyle name="Calculation 10 6 2" xfId="7332"/>
    <cellStyle name="Calculation 10 6 2 2" xfId="16644"/>
    <cellStyle name="Calculation 10 6 3" xfId="12202"/>
    <cellStyle name="Calculation 10 7" xfId="3218"/>
    <cellStyle name="Calculation 10 7 2" xfId="7894"/>
    <cellStyle name="Calculation 10 7 2 2" xfId="17206"/>
    <cellStyle name="Calculation 10 7 3" xfId="12764"/>
    <cellStyle name="Calculation 10 8" xfId="3666"/>
    <cellStyle name="Calculation 10 8 2" xfId="8338"/>
    <cellStyle name="Calculation 10 8 2 2" xfId="17650"/>
    <cellStyle name="Calculation 10 8 3" xfId="13208"/>
    <cellStyle name="Calculation 10 9" xfId="4074"/>
    <cellStyle name="Calculation 10 9 2" xfId="8746"/>
    <cellStyle name="Calculation 10 9 2 2" xfId="18058"/>
    <cellStyle name="Calculation 10 9 3" xfId="13616"/>
    <cellStyle name="Calculation 11" xfId="703"/>
    <cellStyle name="Calculation 11 10" xfId="4503"/>
    <cellStyle name="Calculation 11 10 2" xfId="9101"/>
    <cellStyle name="Calculation 11 10 2 2" xfId="18413"/>
    <cellStyle name="Calculation 11 10 3" xfId="14043"/>
    <cellStyle name="Calculation 11 11" xfId="5402"/>
    <cellStyle name="Calculation 11 11 2" xfId="14715"/>
    <cellStyle name="Calculation 11 12" xfId="10267"/>
    <cellStyle name="Calculation 11 2" xfId="826"/>
    <cellStyle name="Calculation 11 2 2" xfId="5519"/>
    <cellStyle name="Calculation 11 2 2 2" xfId="14831"/>
    <cellStyle name="Calculation 11 2 3" xfId="10386"/>
    <cellStyle name="Calculation 11 3" xfId="1415"/>
    <cellStyle name="Calculation 11 3 2" xfId="6098"/>
    <cellStyle name="Calculation 11 3 2 2" xfId="15410"/>
    <cellStyle name="Calculation 11 3 3" xfId="10968"/>
    <cellStyle name="Calculation 11 4" xfId="1831"/>
    <cellStyle name="Calculation 11 4 2" xfId="6513"/>
    <cellStyle name="Calculation 11 4 2 2" xfId="15825"/>
    <cellStyle name="Calculation 11 4 3" xfId="11383"/>
    <cellStyle name="Calculation 11 5" xfId="2242"/>
    <cellStyle name="Calculation 11 5 2" xfId="6922"/>
    <cellStyle name="Calculation 11 5 2 2" xfId="16234"/>
    <cellStyle name="Calculation 11 5 3" xfId="11792"/>
    <cellStyle name="Calculation 11 6" xfId="2653"/>
    <cellStyle name="Calculation 11 6 2" xfId="7331"/>
    <cellStyle name="Calculation 11 6 2 2" xfId="16643"/>
    <cellStyle name="Calculation 11 6 3" xfId="12201"/>
    <cellStyle name="Calculation 11 7" xfId="3219"/>
    <cellStyle name="Calculation 11 7 2" xfId="7895"/>
    <cellStyle name="Calculation 11 7 2 2" xfId="17207"/>
    <cellStyle name="Calculation 11 7 3" xfId="12765"/>
    <cellStyle name="Calculation 11 8" xfId="3667"/>
    <cellStyle name="Calculation 11 8 2" xfId="8339"/>
    <cellStyle name="Calculation 11 8 2 2" xfId="17651"/>
    <cellStyle name="Calculation 11 8 3" xfId="13209"/>
    <cellStyle name="Calculation 11 9" xfId="4075"/>
    <cellStyle name="Calculation 11 9 2" xfId="8747"/>
    <cellStyle name="Calculation 11 9 2 2" xfId="18059"/>
    <cellStyle name="Calculation 11 9 3" xfId="13617"/>
    <cellStyle name="Calculation 12" xfId="712"/>
    <cellStyle name="Calculation 12 10" xfId="4504"/>
    <cellStyle name="Calculation 12 10 2" xfId="9102"/>
    <cellStyle name="Calculation 12 10 2 2" xfId="18414"/>
    <cellStyle name="Calculation 12 10 3" xfId="14044"/>
    <cellStyle name="Calculation 12 11" xfId="5409"/>
    <cellStyle name="Calculation 12 11 2" xfId="14722"/>
    <cellStyle name="Calculation 12 12" xfId="10275"/>
    <cellStyle name="Calculation 12 2" xfId="827"/>
    <cellStyle name="Calculation 12 2 2" xfId="5520"/>
    <cellStyle name="Calculation 12 2 2 2" xfId="14832"/>
    <cellStyle name="Calculation 12 2 3" xfId="10387"/>
    <cellStyle name="Calculation 12 3" xfId="1416"/>
    <cellStyle name="Calculation 12 3 2" xfId="6099"/>
    <cellStyle name="Calculation 12 3 2 2" xfId="15411"/>
    <cellStyle name="Calculation 12 3 3" xfId="10969"/>
    <cellStyle name="Calculation 12 4" xfId="1832"/>
    <cellStyle name="Calculation 12 4 2" xfId="6514"/>
    <cellStyle name="Calculation 12 4 2 2" xfId="15826"/>
    <cellStyle name="Calculation 12 4 3" xfId="11384"/>
    <cellStyle name="Calculation 12 5" xfId="2243"/>
    <cellStyle name="Calculation 12 5 2" xfId="6923"/>
    <cellStyle name="Calculation 12 5 2 2" xfId="16235"/>
    <cellStyle name="Calculation 12 5 3" xfId="11793"/>
    <cellStyle name="Calculation 12 6" xfId="2652"/>
    <cellStyle name="Calculation 12 6 2" xfId="7330"/>
    <cellStyle name="Calculation 12 6 2 2" xfId="16642"/>
    <cellStyle name="Calculation 12 6 3" xfId="12200"/>
    <cellStyle name="Calculation 12 7" xfId="3220"/>
    <cellStyle name="Calculation 12 7 2" xfId="7896"/>
    <cellStyle name="Calculation 12 7 2 2" xfId="17208"/>
    <cellStyle name="Calculation 12 7 3" xfId="12766"/>
    <cellStyle name="Calculation 12 8" xfId="3668"/>
    <cellStyle name="Calculation 12 8 2" xfId="8340"/>
    <cellStyle name="Calculation 12 8 2 2" xfId="17652"/>
    <cellStyle name="Calculation 12 8 3" xfId="13210"/>
    <cellStyle name="Calculation 12 9" xfId="4076"/>
    <cellStyle name="Calculation 12 9 2" xfId="8748"/>
    <cellStyle name="Calculation 12 9 2 2" xfId="18060"/>
    <cellStyle name="Calculation 12 9 3" xfId="13618"/>
    <cellStyle name="Calculation 13" xfId="718"/>
    <cellStyle name="Calculation 13 10" xfId="4505"/>
    <cellStyle name="Calculation 13 10 2" xfId="9103"/>
    <cellStyle name="Calculation 13 10 2 2" xfId="18415"/>
    <cellStyle name="Calculation 13 10 3" xfId="14045"/>
    <cellStyle name="Calculation 13 11" xfId="5414"/>
    <cellStyle name="Calculation 13 11 2" xfId="14727"/>
    <cellStyle name="Calculation 13 12" xfId="10281"/>
    <cellStyle name="Calculation 13 2" xfId="828"/>
    <cellStyle name="Calculation 13 2 2" xfId="5521"/>
    <cellStyle name="Calculation 13 2 2 2" xfId="14833"/>
    <cellStyle name="Calculation 13 2 3" xfId="10388"/>
    <cellStyle name="Calculation 13 3" xfId="1417"/>
    <cellStyle name="Calculation 13 3 2" xfId="6100"/>
    <cellStyle name="Calculation 13 3 2 2" xfId="15412"/>
    <cellStyle name="Calculation 13 3 3" xfId="10970"/>
    <cellStyle name="Calculation 13 4" xfId="1833"/>
    <cellStyle name="Calculation 13 4 2" xfId="6515"/>
    <cellStyle name="Calculation 13 4 2 2" xfId="15827"/>
    <cellStyle name="Calculation 13 4 3" xfId="11385"/>
    <cellStyle name="Calculation 13 5" xfId="2244"/>
    <cellStyle name="Calculation 13 5 2" xfId="6924"/>
    <cellStyle name="Calculation 13 5 2 2" xfId="16236"/>
    <cellStyle name="Calculation 13 5 3" xfId="11794"/>
    <cellStyle name="Calculation 13 6" xfId="1429"/>
    <cellStyle name="Calculation 13 6 2" xfId="6112"/>
    <cellStyle name="Calculation 13 6 2 2" xfId="15424"/>
    <cellStyle name="Calculation 13 6 3" xfId="10982"/>
    <cellStyle name="Calculation 13 7" xfId="3221"/>
    <cellStyle name="Calculation 13 7 2" xfId="7897"/>
    <cellStyle name="Calculation 13 7 2 2" xfId="17209"/>
    <cellStyle name="Calculation 13 7 3" xfId="12767"/>
    <cellStyle name="Calculation 13 8" xfId="3669"/>
    <cellStyle name="Calculation 13 8 2" xfId="8341"/>
    <cellStyle name="Calculation 13 8 2 2" xfId="17653"/>
    <cellStyle name="Calculation 13 8 3" xfId="13211"/>
    <cellStyle name="Calculation 13 9" xfId="4077"/>
    <cellStyle name="Calculation 13 9 2" xfId="8749"/>
    <cellStyle name="Calculation 13 9 2 2" xfId="18061"/>
    <cellStyle name="Calculation 13 9 3" xfId="13619"/>
    <cellStyle name="Calculation 14" xfId="5087"/>
    <cellStyle name="Calculation 14 2" xfId="14411"/>
    <cellStyle name="Calculation 15" xfId="9885"/>
    <cellStyle name="Calculation 2" xfId="526"/>
    <cellStyle name="Calculation 2 10" xfId="4506"/>
    <cellStyle name="Calculation 2 10 2" xfId="9104"/>
    <cellStyle name="Calculation 2 10 2 2" xfId="18416"/>
    <cellStyle name="Calculation 2 10 3" xfId="14046"/>
    <cellStyle name="Calculation 2 11" xfId="5272"/>
    <cellStyle name="Calculation 2 11 2" xfId="14585"/>
    <cellStyle name="Calculation 2 12" xfId="10099"/>
    <cellStyle name="Calculation 2 2" xfId="829"/>
    <cellStyle name="Calculation 2 2 2" xfId="5522"/>
    <cellStyle name="Calculation 2 2 2 2" xfId="14834"/>
    <cellStyle name="Calculation 2 2 3" xfId="10389"/>
    <cellStyle name="Calculation 2 3" xfId="1418"/>
    <cellStyle name="Calculation 2 3 2" xfId="6101"/>
    <cellStyle name="Calculation 2 3 2 2" xfId="15413"/>
    <cellStyle name="Calculation 2 3 3" xfId="10971"/>
    <cellStyle name="Calculation 2 4" xfId="1834"/>
    <cellStyle name="Calculation 2 4 2" xfId="6516"/>
    <cellStyle name="Calculation 2 4 2 2" xfId="15828"/>
    <cellStyle name="Calculation 2 4 3" xfId="11386"/>
    <cellStyle name="Calculation 2 5" xfId="2245"/>
    <cellStyle name="Calculation 2 5 2" xfId="6925"/>
    <cellStyle name="Calculation 2 5 2 2" xfId="16237"/>
    <cellStyle name="Calculation 2 5 3" xfId="11795"/>
    <cellStyle name="Calculation 2 6" xfId="1263"/>
    <cellStyle name="Calculation 2 6 2" xfId="5946"/>
    <cellStyle name="Calculation 2 6 2 2" xfId="15258"/>
    <cellStyle name="Calculation 2 6 3" xfId="10816"/>
    <cellStyle name="Calculation 2 7" xfId="3222"/>
    <cellStyle name="Calculation 2 7 2" xfId="7898"/>
    <cellStyle name="Calculation 2 7 2 2" xfId="17210"/>
    <cellStyle name="Calculation 2 7 3" xfId="12768"/>
    <cellStyle name="Calculation 2 8" xfId="3670"/>
    <cellStyle name="Calculation 2 8 2" xfId="8342"/>
    <cellStyle name="Calculation 2 8 2 2" xfId="17654"/>
    <cellStyle name="Calculation 2 8 3" xfId="13212"/>
    <cellStyle name="Calculation 2 9" xfId="4078"/>
    <cellStyle name="Calculation 2 9 2" xfId="8750"/>
    <cellStyle name="Calculation 2 9 2 2" xfId="18062"/>
    <cellStyle name="Calculation 2 9 3" xfId="13620"/>
    <cellStyle name="Calculation 3" xfId="555"/>
    <cellStyle name="Calculation 3 10" xfId="4507"/>
    <cellStyle name="Calculation 3 10 2" xfId="9105"/>
    <cellStyle name="Calculation 3 10 2 2" xfId="18417"/>
    <cellStyle name="Calculation 3 10 3" xfId="14047"/>
    <cellStyle name="Calculation 3 11" xfId="5294"/>
    <cellStyle name="Calculation 3 11 2" xfId="14607"/>
    <cellStyle name="Calculation 3 12" xfId="10127"/>
    <cellStyle name="Calculation 3 2" xfId="830"/>
    <cellStyle name="Calculation 3 2 2" xfId="5523"/>
    <cellStyle name="Calculation 3 2 2 2" xfId="14835"/>
    <cellStyle name="Calculation 3 2 3" xfId="10390"/>
    <cellStyle name="Calculation 3 3" xfId="1419"/>
    <cellStyle name="Calculation 3 3 2" xfId="6102"/>
    <cellStyle name="Calculation 3 3 2 2" xfId="15414"/>
    <cellStyle name="Calculation 3 3 3" xfId="10972"/>
    <cellStyle name="Calculation 3 4" xfId="1835"/>
    <cellStyle name="Calculation 3 4 2" xfId="6517"/>
    <cellStyle name="Calculation 3 4 2 2" xfId="15829"/>
    <cellStyle name="Calculation 3 4 3" xfId="11387"/>
    <cellStyle name="Calculation 3 5" xfId="2246"/>
    <cellStyle name="Calculation 3 5 2" xfId="6926"/>
    <cellStyle name="Calculation 3 5 2 2" xfId="16238"/>
    <cellStyle name="Calculation 3 5 3" xfId="11796"/>
    <cellStyle name="Calculation 3 6" xfId="1223"/>
    <cellStyle name="Calculation 3 6 2" xfId="5907"/>
    <cellStyle name="Calculation 3 6 2 2" xfId="15219"/>
    <cellStyle name="Calculation 3 6 3" xfId="10777"/>
    <cellStyle name="Calculation 3 7" xfId="3223"/>
    <cellStyle name="Calculation 3 7 2" xfId="7899"/>
    <cellStyle name="Calculation 3 7 2 2" xfId="17211"/>
    <cellStyle name="Calculation 3 7 3" xfId="12769"/>
    <cellStyle name="Calculation 3 8" xfId="3671"/>
    <cellStyle name="Calculation 3 8 2" xfId="8343"/>
    <cellStyle name="Calculation 3 8 2 2" xfId="17655"/>
    <cellStyle name="Calculation 3 8 3" xfId="13213"/>
    <cellStyle name="Calculation 3 9" xfId="4079"/>
    <cellStyle name="Calculation 3 9 2" xfId="8751"/>
    <cellStyle name="Calculation 3 9 2 2" xfId="18063"/>
    <cellStyle name="Calculation 3 9 3" xfId="13621"/>
    <cellStyle name="Calculation 4" xfId="582"/>
    <cellStyle name="Calculation 4 10" xfId="4508"/>
    <cellStyle name="Calculation 4 10 2" xfId="9106"/>
    <cellStyle name="Calculation 4 10 2 2" xfId="18418"/>
    <cellStyle name="Calculation 4 10 3" xfId="14048"/>
    <cellStyle name="Calculation 4 11" xfId="5313"/>
    <cellStyle name="Calculation 4 11 2" xfId="14626"/>
    <cellStyle name="Calculation 4 12" xfId="10152"/>
    <cellStyle name="Calculation 4 2" xfId="831"/>
    <cellStyle name="Calculation 4 2 2" xfId="5524"/>
    <cellStyle name="Calculation 4 2 2 2" xfId="14836"/>
    <cellStyle name="Calculation 4 2 3" xfId="10391"/>
    <cellStyle name="Calculation 4 3" xfId="1420"/>
    <cellStyle name="Calculation 4 3 2" xfId="6103"/>
    <cellStyle name="Calculation 4 3 2 2" xfId="15415"/>
    <cellStyle name="Calculation 4 3 3" xfId="10973"/>
    <cellStyle name="Calculation 4 4" xfId="1836"/>
    <cellStyle name="Calculation 4 4 2" xfId="6518"/>
    <cellStyle name="Calculation 4 4 2 2" xfId="15830"/>
    <cellStyle name="Calculation 4 4 3" xfId="11388"/>
    <cellStyle name="Calculation 4 5" xfId="2247"/>
    <cellStyle name="Calculation 4 5 2" xfId="6927"/>
    <cellStyle name="Calculation 4 5 2 2" xfId="16239"/>
    <cellStyle name="Calculation 4 5 3" xfId="11797"/>
    <cellStyle name="Calculation 4 6" xfId="1205"/>
    <cellStyle name="Calculation 4 6 2" xfId="5889"/>
    <cellStyle name="Calculation 4 6 2 2" xfId="15201"/>
    <cellStyle name="Calculation 4 6 3" xfId="10759"/>
    <cellStyle name="Calculation 4 7" xfId="3224"/>
    <cellStyle name="Calculation 4 7 2" xfId="7900"/>
    <cellStyle name="Calculation 4 7 2 2" xfId="17212"/>
    <cellStyle name="Calculation 4 7 3" xfId="12770"/>
    <cellStyle name="Calculation 4 8" xfId="3672"/>
    <cellStyle name="Calculation 4 8 2" xfId="8344"/>
    <cellStyle name="Calculation 4 8 2 2" xfId="17656"/>
    <cellStyle name="Calculation 4 8 3" xfId="13214"/>
    <cellStyle name="Calculation 4 9" xfId="4080"/>
    <cellStyle name="Calculation 4 9 2" xfId="8752"/>
    <cellStyle name="Calculation 4 9 2 2" xfId="18064"/>
    <cellStyle name="Calculation 4 9 3" xfId="13622"/>
    <cellStyle name="Calculation 5" xfId="603"/>
    <cellStyle name="Calculation 5 10" xfId="4509"/>
    <cellStyle name="Calculation 5 10 2" xfId="9107"/>
    <cellStyle name="Calculation 5 10 2 2" xfId="18419"/>
    <cellStyle name="Calculation 5 10 3" xfId="14049"/>
    <cellStyle name="Calculation 5 11" xfId="5329"/>
    <cellStyle name="Calculation 5 11 2" xfId="14642"/>
    <cellStyle name="Calculation 5 12" xfId="10172"/>
    <cellStyle name="Calculation 5 2" xfId="832"/>
    <cellStyle name="Calculation 5 2 2" xfId="5525"/>
    <cellStyle name="Calculation 5 2 2 2" xfId="14837"/>
    <cellStyle name="Calculation 5 2 3" xfId="10392"/>
    <cellStyle name="Calculation 5 3" xfId="1421"/>
    <cellStyle name="Calculation 5 3 2" xfId="6104"/>
    <cellStyle name="Calculation 5 3 2 2" xfId="15416"/>
    <cellStyle name="Calculation 5 3 3" xfId="10974"/>
    <cellStyle name="Calculation 5 4" xfId="1837"/>
    <cellStyle name="Calculation 5 4 2" xfId="6519"/>
    <cellStyle name="Calculation 5 4 2 2" xfId="15831"/>
    <cellStyle name="Calculation 5 4 3" xfId="11389"/>
    <cellStyle name="Calculation 5 5" xfId="2248"/>
    <cellStyle name="Calculation 5 5 2" xfId="6928"/>
    <cellStyle name="Calculation 5 5 2 2" xfId="16240"/>
    <cellStyle name="Calculation 5 5 3" xfId="11798"/>
    <cellStyle name="Calculation 5 6" xfId="1312"/>
    <cellStyle name="Calculation 5 6 2" xfId="5995"/>
    <cellStyle name="Calculation 5 6 2 2" xfId="15307"/>
    <cellStyle name="Calculation 5 6 3" xfId="10865"/>
    <cellStyle name="Calculation 5 7" xfId="3225"/>
    <cellStyle name="Calculation 5 7 2" xfId="7901"/>
    <cellStyle name="Calculation 5 7 2 2" xfId="17213"/>
    <cellStyle name="Calculation 5 7 3" xfId="12771"/>
    <cellStyle name="Calculation 5 8" xfId="3673"/>
    <cellStyle name="Calculation 5 8 2" xfId="8345"/>
    <cellStyle name="Calculation 5 8 2 2" xfId="17657"/>
    <cellStyle name="Calculation 5 8 3" xfId="13215"/>
    <cellStyle name="Calculation 5 9" xfId="4081"/>
    <cellStyle name="Calculation 5 9 2" xfId="8753"/>
    <cellStyle name="Calculation 5 9 2 2" xfId="18065"/>
    <cellStyle name="Calculation 5 9 3" xfId="13623"/>
    <cellStyle name="Calculation 6" xfId="630"/>
    <cellStyle name="Calculation 6 10" xfId="4510"/>
    <cellStyle name="Calculation 6 10 2" xfId="9108"/>
    <cellStyle name="Calculation 6 10 2 2" xfId="18420"/>
    <cellStyle name="Calculation 6 10 3" xfId="14050"/>
    <cellStyle name="Calculation 6 11" xfId="5347"/>
    <cellStyle name="Calculation 6 11 2" xfId="14660"/>
    <cellStyle name="Calculation 6 12" xfId="10199"/>
    <cellStyle name="Calculation 6 2" xfId="833"/>
    <cellStyle name="Calculation 6 2 2" xfId="5526"/>
    <cellStyle name="Calculation 6 2 2 2" xfId="14838"/>
    <cellStyle name="Calculation 6 2 3" xfId="10393"/>
    <cellStyle name="Calculation 6 3" xfId="1422"/>
    <cellStyle name="Calculation 6 3 2" xfId="6105"/>
    <cellStyle name="Calculation 6 3 2 2" xfId="15417"/>
    <cellStyle name="Calculation 6 3 3" xfId="10975"/>
    <cellStyle name="Calculation 6 4" xfId="1838"/>
    <cellStyle name="Calculation 6 4 2" xfId="6520"/>
    <cellStyle name="Calculation 6 4 2 2" xfId="15832"/>
    <cellStyle name="Calculation 6 4 3" xfId="11390"/>
    <cellStyle name="Calculation 6 5" xfId="2249"/>
    <cellStyle name="Calculation 6 5 2" xfId="6929"/>
    <cellStyle name="Calculation 6 5 2 2" xfId="16241"/>
    <cellStyle name="Calculation 6 5 3" xfId="11799"/>
    <cellStyle name="Calculation 6 6" xfId="1852"/>
    <cellStyle name="Calculation 6 6 2" xfId="6534"/>
    <cellStyle name="Calculation 6 6 2 2" xfId="15846"/>
    <cellStyle name="Calculation 6 6 3" xfId="11404"/>
    <cellStyle name="Calculation 6 7" xfId="3226"/>
    <cellStyle name="Calculation 6 7 2" xfId="7902"/>
    <cellStyle name="Calculation 6 7 2 2" xfId="17214"/>
    <cellStyle name="Calculation 6 7 3" xfId="12772"/>
    <cellStyle name="Calculation 6 8" xfId="3674"/>
    <cellStyle name="Calculation 6 8 2" xfId="8346"/>
    <cellStyle name="Calculation 6 8 2 2" xfId="17658"/>
    <cellStyle name="Calculation 6 8 3" xfId="13216"/>
    <cellStyle name="Calculation 6 9" xfId="4082"/>
    <cellStyle name="Calculation 6 9 2" xfId="8754"/>
    <cellStyle name="Calculation 6 9 2 2" xfId="18066"/>
    <cellStyle name="Calculation 6 9 3" xfId="13624"/>
    <cellStyle name="Calculation 7" xfId="652"/>
    <cellStyle name="Calculation 7 10" xfId="4511"/>
    <cellStyle name="Calculation 7 10 2" xfId="9109"/>
    <cellStyle name="Calculation 7 10 2 2" xfId="18421"/>
    <cellStyle name="Calculation 7 10 3" xfId="14051"/>
    <cellStyle name="Calculation 7 11" xfId="5362"/>
    <cellStyle name="Calculation 7 11 2" xfId="14675"/>
    <cellStyle name="Calculation 7 12" xfId="10219"/>
    <cellStyle name="Calculation 7 2" xfId="834"/>
    <cellStyle name="Calculation 7 2 2" xfId="5527"/>
    <cellStyle name="Calculation 7 2 2 2" xfId="14839"/>
    <cellStyle name="Calculation 7 2 3" xfId="10394"/>
    <cellStyle name="Calculation 7 3" xfId="1423"/>
    <cellStyle name="Calculation 7 3 2" xfId="6106"/>
    <cellStyle name="Calculation 7 3 2 2" xfId="15418"/>
    <cellStyle name="Calculation 7 3 3" xfId="10976"/>
    <cellStyle name="Calculation 7 4" xfId="1839"/>
    <cellStyle name="Calculation 7 4 2" xfId="6521"/>
    <cellStyle name="Calculation 7 4 2 2" xfId="15833"/>
    <cellStyle name="Calculation 7 4 3" xfId="11391"/>
    <cellStyle name="Calculation 7 5" xfId="2250"/>
    <cellStyle name="Calculation 7 5 2" xfId="6930"/>
    <cellStyle name="Calculation 7 5 2 2" xfId="16242"/>
    <cellStyle name="Calculation 7 5 3" xfId="11800"/>
    <cellStyle name="Calculation 7 6" xfId="2575"/>
    <cellStyle name="Calculation 7 6 2" xfId="7253"/>
    <cellStyle name="Calculation 7 6 2 2" xfId="16565"/>
    <cellStyle name="Calculation 7 6 3" xfId="12123"/>
    <cellStyle name="Calculation 7 7" xfId="3227"/>
    <cellStyle name="Calculation 7 7 2" xfId="7903"/>
    <cellStyle name="Calculation 7 7 2 2" xfId="17215"/>
    <cellStyle name="Calculation 7 7 3" xfId="12773"/>
    <cellStyle name="Calculation 7 8" xfId="3675"/>
    <cellStyle name="Calculation 7 8 2" xfId="8347"/>
    <cellStyle name="Calculation 7 8 2 2" xfId="17659"/>
    <cellStyle name="Calculation 7 8 3" xfId="13217"/>
    <cellStyle name="Calculation 7 9" xfId="4083"/>
    <cellStyle name="Calculation 7 9 2" xfId="8755"/>
    <cellStyle name="Calculation 7 9 2 2" xfId="18067"/>
    <cellStyle name="Calculation 7 9 3" xfId="13625"/>
    <cellStyle name="Calculation 8" xfId="667"/>
    <cellStyle name="Calculation 8 10" xfId="4512"/>
    <cellStyle name="Calculation 8 10 2" xfId="9110"/>
    <cellStyle name="Calculation 8 10 2 2" xfId="18422"/>
    <cellStyle name="Calculation 8 10 3" xfId="14052"/>
    <cellStyle name="Calculation 8 11" xfId="5374"/>
    <cellStyle name="Calculation 8 11 2" xfId="14687"/>
    <cellStyle name="Calculation 8 12" xfId="10234"/>
    <cellStyle name="Calculation 8 2" xfId="835"/>
    <cellStyle name="Calculation 8 2 2" xfId="5528"/>
    <cellStyle name="Calculation 8 2 2 2" xfId="14840"/>
    <cellStyle name="Calculation 8 2 3" xfId="10395"/>
    <cellStyle name="Calculation 8 3" xfId="1424"/>
    <cellStyle name="Calculation 8 3 2" xfId="6107"/>
    <cellStyle name="Calculation 8 3 2 2" xfId="15419"/>
    <cellStyle name="Calculation 8 3 3" xfId="10977"/>
    <cellStyle name="Calculation 8 4" xfId="1840"/>
    <cellStyle name="Calculation 8 4 2" xfId="6522"/>
    <cellStyle name="Calculation 8 4 2 2" xfId="15834"/>
    <cellStyle name="Calculation 8 4 3" xfId="11392"/>
    <cellStyle name="Calculation 8 5" xfId="2251"/>
    <cellStyle name="Calculation 8 5 2" xfId="6931"/>
    <cellStyle name="Calculation 8 5 2 2" xfId="16243"/>
    <cellStyle name="Calculation 8 5 3" xfId="11801"/>
    <cellStyle name="Calculation 8 6" xfId="1321"/>
    <cellStyle name="Calculation 8 6 2" xfId="6004"/>
    <cellStyle name="Calculation 8 6 2 2" xfId="15316"/>
    <cellStyle name="Calculation 8 6 3" xfId="10874"/>
    <cellStyle name="Calculation 8 7" xfId="3228"/>
    <cellStyle name="Calculation 8 7 2" xfId="7904"/>
    <cellStyle name="Calculation 8 7 2 2" xfId="17216"/>
    <cellStyle name="Calculation 8 7 3" xfId="12774"/>
    <cellStyle name="Calculation 8 8" xfId="3676"/>
    <cellStyle name="Calculation 8 8 2" xfId="8348"/>
    <cellStyle name="Calculation 8 8 2 2" xfId="17660"/>
    <cellStyle name="Calculation 8 8 3" xfId="13218"/>
    <cellStyle name="Calculation 8 9" xfId="4084"/>
    <cellStyle name="Calculation 8 9 2" xfId="8756"/>
    <cellStyle name="Calculation 8 9 2 2" xfId="18068"/>
    <cellStyle name="Calculation 8 9 3" xfId="13626"/>
    <cellStyle name="Calculation 9" xfId="578"/>
    <cellStyle name="Calculation 9 10" xfId="4513"/>
    <cellStyle name="Calculation 9 10 2" xfId="9111"/>
    <cellStyle name="Calculation 9 10 2 2" xfId="18423"/>
    <cellStyle name="Calculation 9 10 3" xfId="14053"/>
    <cellStyle name="Calculation 9 11" xfId="5310"/>
    <cellStyle name="Calculation 9 11 2" xfId="14623"/>
    <cellStyle name="Calculation 9 12" xfId="10148"/>
    <cellStyle name="Calculation 9 2" xfId="836"/>
    <cellStyle name="Calculation 9 2 2" xfId="5529"/>
    <cellStyle name="Calculation 9 2 2 2" xfId="14841"/>
    <cellStyle name="Calculation 9 2 3" xfId="10396"/>
    <cellStyle name="Calculation 9 3" xfId="1425"/>
    <cellStyle name="Calculation 9 3 2" xfId="6108"/>
    <cellStyle name="Calculation 9 3 2 2" xfId="15420"/>
    <cellStyle name="Calculation 9 3 3" xfId="10978"/>
    <cellStyle name="Calculation 9 4" xfId="1841"/>
    <cellStyle name="Calculation 9 4 2" xfId="6523"/>
    <cellStyle name="Calculation 9 4 2 2" xfId="15835"/>
    <cellStyle name="Calculation 9 4 3" xfId="11393"/>
    <cellStyle name="Calculation 9 5" xfId="2252"/>
    <cellStyle name="Calculation 9 5 2" xfId="6932"/>
    <cellStyle name="Calculation 9 5 2 2" xfId="16244"/>
    <cellStyle name="Calculation 9 5 3" xfId="11802"/>
    <cellStyle name="Calculation 9 6" xfId="2173"/>
    <cellStyle name="Calculation 9 6 2" xfId="6854"/>
    <cellStyle name="Calculation 9 6 2 2" xfId="16166"/>
    <cellStyle name="Calculation 9 6 3" xfId="11724"/>
    <cellStyle name="Calculation 9 7" xfId="3229"/>
    <cellStyle name="Calculation 9 7 2" xfId="7905"/>
    <cellStyle name="Calculation 9 7 2 2" xfId="17217"/>
    <cellStyle name="Calculation 9 7 3" xfId="12775"/>
    <cellStyle name="Calculation 9 8" xfId="3677"/>
    <cellStyle name="Calculation 9 8 2" xfId="8349"/>
    <cellStyle name="Calculation 9 8 2 2" xfId="17661"/>
    <cellStyle name="Calculation 9 8 3" xfId="13219"/>
    <cellStyle name="Calculation 9 9" xfId="4085"/>
    <cellStyle name="Calculation 9 9 2" xfId="8757"/>
    <cellStyle name="Calculation 9 9 2 2" xfId="18069"/>
    <cellStyle name="Calculation 9 9 3" xfId="13627"/>
    <cellStyle name="Check Cell" xfId="279"/>
    <cellStyle name="Check Cell 2" xfId="5088"/>
    <cellStyle name="Comma" xfId="723"/>
    <cellStyle name="Comma [0]" xfId="35"/>
    <cellStyle name="Comma [0] 2" xfId="2"/>
    <cellStyle name="Comma [0] 3" xfId="33"/>
    <cellStyle name="Comma [0] 3 2" xfId="223"/>
    <cellStyle name="Comma [0] 4" xfId="102"/>
    <cellStyle name="Comma [0] 5" xfId="222"/>
    <cellStyle name="Comma [0] 6" xfId="4872"/>
    <cellStyle name="Comma [0] 7" xfId="4981"/>
    <cellStyle name="Comma 10" xfId="158"/>
    <cellStyle name="Comma 100" xfId="9468"/>
    <cellStyle name="Comma 101" xfId="9481"/>
    <cellStyle name="Comma 102" xfId="9490"/>
    <cellStyle name="Comma 103" xfId="9491"/>
    <cellStyle name="Comma 104" xfId="9493"/>
    <cellStyle name="Comma 105" xfId="9480"/>
    <cellStyle name="Comma 106" xfId="9494"/>
    <cellStyle name="Comma 107" xfId="9479"/>
    <cellStyle name="Comma 108" xfId="9472"/>
    <cellStyle name="Comma 109" xfId="9478"/>
    <cellStyle name="Comma 11" xfId="206"/>
    <cellStyle name="Comma 110" xfId="9467"/>
    <cellStyle name="Comma 111" xfId="9492"/>
    <cellStyle name="Comma 112" xfId="9470"/>
    <cellStyle name="Comma 113" xfId="9482"/>
    <cellStyle name="Comma 114" xfId="9488"/>
    <cellStyle name="Comma 115" xfId="9495"/>
    <cellStyle name="Comma 116" xfId="9474"/>
    <cellStyle name="Comma 117" xfId="9504"/>
    <cellStyle name="Comma 118" xfId="9475"/>
    <cellStyle name="Comma 119" xfId="9503"/>
    <cellStyle name="Comma 12" xfId="204"/>
    <cellStyle name="Comma 120" xfId="9476"/>
    <cellStyle name="Comma 121" xfId="9502"/>
    <cellStyle name="Comma 122" xfId="9477"/>
    <cellStyle name="Comma 123" xfId="9501"/>
    <cellStyle name="Comma 124" xfId="9489"/>
    <cellStyle name="Comma 125" xfId="9500"/>
    <cellStyle name="Comma 126" xfId="9473"/>
    <cellStyle name="Comma 127" xfId="9505"/>
    <cellStyle name="Comma 128" xfId="9497"/>
    <cellStyle name="Comma 129" xfId="9514"/>
    <cellStyle name="Comma 13" xfId="209"/>
    <cellStyle name="Comma 130" xfId="9498"/>
    <cellStyle name="Comma 131" xfId="9513"/>
    <cellStyle name="Comma 132" xfId="9499"/>
    <cellStyle name="Comma 133" xfId="9512"/>
    <cellStyle name="Comma 134" xfId="9509"/>
    <cellStyle name="Comma 135" xfId="9511"/>
    <cellStyle name="Comma 136" xfId="9508"/>
    <cellStyle name="Comma 137" xfId="9510"/>
    <cellStyle name="Comma 138" xfId="9496"/>
    <cellStyle name="Comma 139" xfId="9515"/>
    <cellStyle name="Comma 14" xfId="210"/>
    <cellStyle name="Comma 140" xfId="9516"/>
    <cellStyle name="Comma 141" xfId="9517"/>
    <cellStyle name="Comma 142" xfId="9518"/>
    <cellStyle name="Comma 143" xfId="9519"/>
    <cellStyle name="Comma 144" xfId="9520"/>
    <cellStyle name="Comma 145" xfId="9521"/>
    <cellStyle name="Comma 146" xfId="9522"/>
    <cellStyle name="Comma 147" xfId="9523"/>
    <cellStyle name="Comma 148" xfId="9526"/>
    <cellStyle name="Comma 149" xfId="9531"/>
    <cellStyle name="Comma 15" xfId="208"/>
    <cellStyle name="Comma 150" xfId="9528"/>
    <cellStyle name="Comma 151" xfId="9530"/>
    <cellStyle name="Comma 152" xfId="9529"/>
    <cellStyle name="Comma 153" xfId="9524"/>
    <cellStyle name="Comma 154" xfId="9507"/>
    <cellStyle name="Comma 155" xfId="9525"/>
    <cellStyle name="Comma 156" xfId="9506"/>
    <cellStyle name="Comma 157" xfId="9527"/>
    <cellStyle name="Comma 158" xfId="9533"/>
    <cellStyle name="Comma 159" xfId="9545"/>
    <cellStyle name="Comma 16" xfId="217"/>
    <cellStyle name="Comma 160" xfId="9534"/>
    <cellStyle name="Comma 161" xfId="9543"/>
    <cellStyle name="Comma 162" xfId="9549"/>
    <cellStyle name="Comma 163" xfId="9551"/>
    <cellStyle name="Comma 164" xfId="9553"/>
    <cellStyle name="Comma 165" xfId="9542"/>
    <cellStyle name="Comma 166" xfId="9548"/>
    <cellStyle name="Comma 167" xfId="9540"/>
    <cellStyle name="Comma 168" xfId="9557"/>
    <cellStyle name="Comma 169" xfId="9552"/>
    <cellStyle name="Comma 17" xfId="212"/>
    <cellStyle name="Comma 170" xfId="9559"/>
    <cellStyle name="Comma 171" xfId="9555"/>
    <cellStyle name="Comma 172" xfId="9547"/>
    <cellStyle name="Comma 173" xfId="9544"/>
    <cellStyle name="Comma 174" xfId="9546"/>
    <cellStyle name="Comma 175" xfId="9541"/>
    <cellStyle name="Comma 176" xfId="9535"/>
    <cellStyle name="Comma 177" xfId="9538"/>
    <cellStyle name="Comma 178" xfId="9554"/>
    <cellStyle name="Comma 179" xfId="9539"/>
    <cellStyle name="Comma 18" xfId="228"/>
    <cellStyle name="Comma 180" xfId="9556"/>
    <cellStyle name="Comma 181" xfId="9564"/>
    <cellStyle name="Comma 182" xfId="9550"/>
    <cellStyle name="Comma 183" xfId="9563"/>
    <cellStyle name="Comma 184" xfId="9536"/>
    <cellStyle name="Comma 185" xfId="9562"/>
    <cellStyle name="Comma 186" xfId="9537"/>
    <cellStyle name="Comma 187" xfId="9561"/>
    <cellStyle name="Comma 188" xfId="9532"/>
    <cellStyle name="Comma 189" xfId="9560"/>
    <cellStyle name="Comma 19" xfId="224"/>
    <cellStyle name="Comma 190" xfId="9558"/>
    <cellStyle name="Comma 191" xfId="9565"/>
    <cellStyle name="Comma 192" xfId="9566"/>
    <cellStyle name="Comma 193" xfId="9567"/>
    <cellStyle name="Comma 194" xfId="9568"/>
    <cellStyle name="Comma 195" xfId="9569"/>
    <cellStyle name="Comma 196" xfId="9570"/>
    <cellStyle name="Comma 197" xfId="9571"/>
    <cellStyle name="Comma 198" xfId="9572"/>
    <cellStyle name="Comma 199" xfId="9573"/>
    <cellStyle name="Comma 2" xfId="3"/>
    <cellStyle name="Comma 2 2" xfId="4"/>
    <cellStyle name="Comma 2 2 2" xfId="4971"/>
    <cellStyle name="Comma 2 2 3" xfId="9434"/>
    <cellStyle name="Comma 2 3" xfId="5"/>
    <cellStyle name="Comma 2 4" xfId="6"/>
    <cellStyle name="Comma 2 4 2" xfId="7"/>
    <cellStyle name="Comma 2 4 2 2" xfId="8"/>
    <cellStyle name="Comma 2 4 2 3" xfId="9"/>
    <cellStyle name="Comma 2 4 3" xfId="10"/>
    <cellStyle name="Comma 2 5" xfId="50"/>
    <cellStyle name="Comma 2 5 2" xfId="233"/>
    <cellStyle name="Comma 2 5 2 2" xfId="5049"/>
    <cellStyle name="Comma 2 6" xfId="110"/>
    <cellStyle name="Comma 2 6 2" xfId="4990"/>
    <cellStyle name="Comma 2 7" xfId="4970"/>
    <cellStyle name="Comma 2 8" xfId="9433"/>
    <cellStyle name="Comma 20" xfId="250"/>
    <cellStyle name="Comma 200" xfId="9574"/>
    <cellStyle name="Comma 201" xfId="9575"/>
    <cellStyle name="Comma 202" xfId="9576"/>
    <cellStyle name="Comma 203" xfId="9577"/>
    <cellStyle name="Comma 204" xfId="9580"/>
    <cellStyle name="Comma 205" xfId="9592"/>
    <cellStyle name="Comma 206" xfId="9579"/>
    <cellStyle name="Comma 207" xfId="9591"/>
    <cellStyle name="Comma 208" xfId="9578"/>
    <cellStyle name="Comma 209" xfId="9590"/>
    <cellStyle name="Comma 21" xfId="251"/>
    <cellStyle name="Comma 210" xfId="9582"/>
    <cellStyle name="Comma 211" xfId="9589"/>
    <cellStyle name="Comma 212" xfId="9583"/>
    <cellStyle name="Comma 213" xfId="9588"/>
    <cellStyle name="Comma 214" xfId="9581"/>
    <cellStyle name="Comma 215" xfId="9593"/>
    <cellStyle name="Comma 216" xfId="9597"/>
    <cellStyle name="Comma 217" xfId="9602"/>
    <cellStyle name="Comma 218" xfId="9599"/>
    <cellStyle name="Comma 219" xfId="9601"/>
    <cellStyle name="Comma 22" xfId="527"/>
    <cellStyle name="Comma 220" xfId="9600"/>
    <cellStyle name="Comma 221" xfId="9594"/>
    <cellStyle name="Comma 222" xfId="9584"/>
    <cellStyle name="Comma 223" xfId="9596"/>
    <cellStyle name="Comma 224" xfId="9604"/>
    <cellStyle name="Comma 225" xfId="9609"/>
    <cellStyle name="Comma 226" xfId="9607"/>
    <cellStyle name="Comma 227" xfId="9603"/>
    <cellStyle name="Comma 228" xfId="9612"/>
    <cellStyle name="Comma 229" xfId="9614"/>
    <cellStyle name="Comma 23" xfId="556"/>
    <cellStyle name="Comma 230" xfId="9611"/>
    <cellStyle name="Comma 231" xfId="9605"/>
    <cellStyle name="Comma 232" xfId="9585"/>
    <cellStyle name="Comma 233" xfId="9606"/>
    <cellStyle name="Comma 234" xfId="9586"/>
    <cellStyle name="Comma 235" xfId="9610"/>
    <cellStyle name="Comma 236" xfId="9595"/>
    <cellStyle name="Comma 237" xfId="9608"/>
    <cellStyle name="Comma 238" xfId="9613"/>
    <cellStyle name="Comma 239" xfId="9615"/>
    <cellStyle name="Comma 24" xfId="487"/>
    <cellStyle name="Comma 240" xfId="9618"/>
    <cellStyle name="Comma 241" xfId="9626"/>
    <cellStyle name="Comma 242" xfId="9620"/>
    <cellStyle name="Comma 243" xfId="9617"/>
    <cellStyle name="Comma 244" xfId="9622"/>
    <cellStyle name="Comma 245" xfId="9619"/>
    <cellStyle name="Comma 246" xfId="9624"/>
    <cellStyle name="Comma 247" xfId="9621"/>
    <cellStyle name="Comma 248" xfId="9587"/>
    <cellStyle name="Comma 249" xfId="9623"/>
    <cellStyle name="Comma 25" xfId="676"/>
    <cellStyle name="Comma 250" xfId="9616"/>
    <cellStyle name="Comma 251" xfId="9630"/>
    <cellStyle name="Comma 252" xfId="9635"/>
    <cellStyle name="Comma 253" xfId="9632"/>
    <cellStyle name="Comma 254" xfId="9634"/>
    <cellStyle name="Comma 255" xfId="9633"/>
    <cellStyle name="Comma 256" xfId="9627"/>
    <cellStyle name="Comma 257" xfId="9625"/>
    <cellStyle name="Comma 258" xfId="9629"/>
    <cellStyle name="Comma 259" xfId="9598"/>
    <cellStyle name="Comma 26" xfId="440"/>
    <cellStyle name="Comma 260" xfId="9631"/>
    <cellStyle name="Comma 261" xfId="9628"/>
    <cellStyle name="Comma 262" xfId="9636"/>
    <cellStyle name="Comma 263" xfId="9637"/>
    <cellStyle name="Comma 264" xfId="9638"/>
    <cellStyle name="Comma 265" xfId="9639"/>
    <cellStyle name="Comma 266" xfId="9640"/>
    <cellStyle name="Comma 267" xfId="9641"/>
    <cellStyle name="Comma 268" xfId="9642"/>
    <cellStyle name="Comma 269" xfId="9643"/>
    <cellStyle name="Comma 27" xfId="442"/>
    <cellStyle name="Comma 270" xfId="9644"/>
    <cellStyle name="Comma 271" xfId="9645"/>
    <cellStyle name="Comma 272" xfId="9646"/>
    <cellStyle name="Comma 273" xfId="9648"/>
    <cellStyle name="Comma 274" xfId="9661"/>
    <cellStyle name="Comma 275" xfId="9649"/>
    <cellStyle name="Comma 276" xfId="9660"/>
    <cellStyle name="Comma 277" xfId="9665"/>
    <cellStyle name="Comma 278" xfId="9659"/>
    <cellStyle name="Comma 279" xfId="9647"/>
    <cellStyle name="Comma 28" xfId="688"/>
    <cellStyle name="Comma 280" xfId="9669"/>
    <cellStyle name="Comma 281" xfId="9650"/>
    <cellStyle name="Comma 282" xfId="9668"/>
    <cellStyle name="Comma 283" xfId="9666"/>
    <cellStyle name="Comma 284" xfId="9658"/>
    <cellStyle name="Comma 285" xfId="9651"/>
    <cellStyle name="Comma 286" xfId="9657"/>
    <cellStyle name="Comma 287" xfId="9652"/>
    <cellStyle name="Comma 288" xfId="9662"/>
    <cellStyle name="Comma 289" xfId="9664"/>
    <cellStyle name="Comma 29" xfId="490"/>
    <cellStyle name="Comma 290" xfId="9670"/>
    <cellStyle name="Comma 291" xfId="9671"/>
    <cellStyle name="Comma 292" xfId="9672"/>
    <cellStyle name="Comma 293" xfId="9673"/>
    <cellStyle name="Comma 294" xfId="9678"/>
    <cellStyle name="Comma 295" xfId="9683"/>
    <cellStyle name="Comma 296" xfId="9680"/>
    <cellStyle name="Comma 297" xfId="9682"/>
    <cellStyle name="Comma 298" xfId="9663"/>
    <cellStyle name="Comma 299" xfId="9681"/>
    <cellStyle name="Comma 3" xfId="11"/>
    <cellStyle name="Comma 3 2" xfId="9435"/>
    <cellStyle name="Comma 30" xfId="1153"/>
    <cellStyle name="Comma 300" xfId="9667"/>
    <cellStyle name="Comma 301" xfId="9674"/>
    <cellStyle name="Comma 302" xfId="9656"/>
    <cellStyle name="Comma 303" xfId="9675"/>
    <cellStyle name="Comma 304" xfId="9676"/>
    <cellStyle name="Comma 305" xfId="9684"/>
    <cellStyle name="Comma 306" xfId="9685"/>
    <cellStyle name="Comma 307" xfId="9686"/>
    <cellStyle name="Comma 308" xfId="9687"/>
    <cellStyle name="Comma 309" xfId="9688"/>
    <cellStyle name="Comma 31" xfId="725"/>
    <cellStyle name="Comma 310" xfId="9689"/>
    <cellStyle name="Comma 311" xfId="9692"/>
    <cellStyle name="Comma 312" xfId="9699"/>
    <cellStyle name="Comma 313" xfId="9694"/>
    <cellStyle name="Comma 314" xfId="9691"/>
    <cellStyle name="Comma 315" xfId="9696"/>
    <cellStyle name="Comma 316" xfId="9693"/>
    <cellStyle name="Comma 317" xfId="9698"/>
    <cellStyle name="Comma 318" xfId="9695"/>
    <cellStyle name="Comma 319" xfId="9677"/>
    <cellStyle name="Comma 32" xfId="1195"/>
    <cellStyle name="Comma 320" xfId="9697"/>
    <cellStyle name="Comma 321" xfId="9690"/>
    <cellStyle name="Comma 322" xfId="9655"/>
    <cellStyle name="Comma 323" xfId="9706"/>
    <cellStyle name="Comma 324" xfId="9654"/>
    <cellStyle name="Comma 325" xfId="9700"/>
    <cellStyle name="Comma 326" xfId="9710"/>
    <cellStyle name="Comma 327" xfId="9713"/>
    <cellStyle name="Comma 328" xfId="9709"/>
    <cellStyle name="Comma 329" xfId="9712"/>
    <cellStyle name="Comma 33" xfId="1188"/>
    <cellStyle name="Comma 330" xfId="9708"/>
    <cellStyle name="Comma 331" xfId="9701"/>
    <cellStyle name="Comma 332" xfId="9707"/>
    <cellStyle name="Comma 333" xfId="9702"/>
    <cellStyle name="Comma 334" xfId="9653"/>
    <cellStyle name="Comma 335" xfId="9703"/>
    <cellStyle name="Comma 336" xfId="9711"/>
    <cellStyle name="Comma 337" xfId="9714"/>
    <cellStyle name="Comma 338" xfId="9715"/>
    <cellStyle name="Comma 339" xfId="9716"/>
    <cellStyle name="Comma 34" xfId="1235"/>
    <cellStyle name="Comma 340" xfId="9717"/>
    <cellStyle name="Comma 341" xfId="9718"/>
    <cellStyle name="Comma 342" xfId="9719"/>
    <cellStyle name="Comma 343" xfId="9720"/>
    <cellStyle name="Comma 344" xfId="9721"/>
    <cellStyle name="Comma 345" xfId="9722"/>
    <cellStyle name="Comma 346" xfId="9723"/>
    <cellStyle name="Comma 347" xfId="9726"/>
    <cellStyle name="Comma 348" xfId="9730"/>
    <cellStyle name="Comma 349" xfId="9728"/>
    <cellStyle name="Comma 35" xfId="1179"/>
    <cellStyle name="Comma 350" xfId="9725"/>
    <cellStyle name="Comma 351" xfId="9704"/>
    <cellStyle name="Comma 352" xfId="9735"/>
    <cellStyle name="Comma 353" xfId="9738"/>
    <cellStyle name="Comma 354" xfId="9734"/>
    <cellStyle name="Comma 355" xfId="9724"/>
    <cellStyle name="Comma 356" xfId="9727"/>
    <cellStyle name="Comma 357" xfId="9743"/>
    <cellStyle name="Comma 358" xfId="9736"/>
    <cellStyle name="Comma 359" xfId="9744"/>
    <cellStyle name="Comma 36" xfId="2253"/>
    <cellStyle name="Comma 360" xfId="9746"/>
    <cellStyle name="Comma 361" xfId="9732"/>
    <cellStyle name="Comma 362" xfId="9740"/>
    <cellStyle name="Comma 363" xfId="9705"/>
    <cellStyle name="Comma 364" xfId="9742"/>
    <cellStyle name="Comma 365" xfId="9679"/>
    <cellStyle name="Comma 366" xfId="9733"/>
    <cellStyle name="Comma 367" xfId="9741"/>
    <cellStyle name="Comma 368" xfId="9747"/>
    <cellStyle name="Comma 369" xfId="9749"/>
    <cellStyle name="Comma 37" xfId="2397"/>
    <cellStyle name="Comma 370" xfId="9751"/>
    <cellStyle name="Comma 371" xfId="9759"/>
    <cellStyle name="Comma 372" xfId="9761"/>
    <cellStyle name="Comma 373" xfId="9758"/>
    <cellStyle name="Comma 374" xfId="9764"/>
    <cellStyle name="Comma 375" xfId="9757"/>
    <cellStyle name="Comma 376" xfId="9763"/>
    <cellStyle name="Comma 377" xfId="9756"/>
    <cellStyle name="Comma 378" xfId="9760"/>
    <cellStyle name="Comma 379" xfId="9755"/>
    <cellStyle name="Comma 38" xfId="3561"/>
    <cellStyle name="Comma 380" xfId="9752"/>
    <cellStyle name="Comma 381" xfId="9766"/>
    <cellStyle name="Comma 382" xfId="9768"/>
    <cellStyle name="Comma 383" xfId="9767"/>
    <cellStyle name="Comma 384" xfId="9770"/>
    <cellStyle name="Comma 385" xfId="9771"/>
    <cellStyle name="Comma 386" xfId="9769"/>
    <cellStyle name="Comma 387" xfId="9772"/>
    <cellStyle name="Comma 388" xfId="9773"/>
    <cellStyle name="Comma 389" xfId="9774"/>
    <cellStyle name="Comma 39" xfId="3568"/>
    <cellStyle name="Comma 390" xfId="9775"/>
    <cellStyle name="Comma 391" xfId="9776"/>
    <cellStyle name="Comma 392" xfId="9777"/>
    <cellStyle name="Comma 393" xfId="9778"/>
    <cellStyle name="Comma 394" xfId="9779"/>
    <cellStyle name="Comma 395" xfId="9780"/>
    <cellStyle name="Comma 396" xfId="9781"/>
    <cellStyle name="Comma 397" xfId="9782"/>
    <cellStyle name="Comma 398" xfId="9783"/>
    <cellStyle name="Comma 399" xfId="9784"/>
    <cellStyle name="Comma 4" xfId="12"/>
    <cellStyle name="Comma 40" xfId="4417"/>
    <cellStyle name="Comma 400" xfId="9785"/>
    <cellStyle name="Comma 401" xfId="9786"/>
    <cellStyle name="Comma 402" xfId="9787"/>
    <cellStyle name="Comma 403" xfId="9788"/>
    <cellStyle name="Comma 404" xfId="9789"/>
    <cellStyle name="Comma 405" xfId="9790"/>
    <cellStyle name="Comma 406" xfId="9792"/>
    <cellStyle name="Comma 407" xfId="9791"/>
    <cellStyle name="Comma 408" xfId="9793"/>
    <cellStyle name="Comma 408 2" xfId="18756"/>
    <cellStyle name="Comma 41" xfId="4871"/>
    <cellStyle name="Comma 42" xfId="4875"/>
    <cellStyle name="Comma 43" xfId="4876"/>
    <cellStyle name="Comma 44" xfId="4874"/>
    <cellStyle name="Comma 45" xfId="4879"/>
    <cellStyle name="Comma 46" xfId="4877"/>
    <cellStyle name="Comma 47" xfId="4878"/>
    <cellStyle name="Comma 48" xfId="4882"/>
    <cellStyle name="Comma 49" xfId="4880"/>
    <cellStyle name="Comma 5" xfId="13"/>
    <cellStyle name="Comma 5 2" xfId="14"/>
    <cellStyle name="Comma 5 2 2" xfId="15"/>
    <cellStyle name="Comma 5 2 3" xfId="16"/>
    <cellStyle name="Comma 5 3" xfId="17"/>
    <cellStyle name="Comma 50" xfId="4884"/>
    <cellStyle name="Comma 51" xfId="4881"/>
    <cellStyle name="Comma 52" xfId="4883"/>
    <cellStyle name="Comma 53" xfId="4885"/>
    <cellStyle name="Comma 54" xfId="4886"/>
    <cellStyle name="Comma 55" xfId="4887"/>
    <cellStyle name="Comma 56" xfId="4888"/>
    <cellStyle name="Comma 57" xfId="4889"/>
    <cellStyle name="Comma 58" xfId="4890"/>
    <cellStyle name="Comma 59" xfId="4894"/>
    <cellStyle name="Comma 6" xfId="18"/>
    <cellStyle name="Comma 6 2" xfId="19"/>
    <cellStyle name="Comma 60" xfId="4906"/>
    <cellStyle name="Comma 61" xfId="4908"/>
    <cellStyle name="Comma 62" xfId="4907"/>
    <cellStyle name="Comma 63" xfId="4909"/>
    <cellStyle name="Comma 64" xfId="4912"/>
    <cellStyle name="Comma 65" xfId="4911"/>
    <cellStyle name="Comma 66" xfId="4958"/>
    <cellStyle name="Comma 67" xfId="4960"/>
    <cellStyle name="Comma 68" xfId="4963"/>
    <cellStyle name="Comma 69" xfId="4965"/>
    <cellStyle name="Comma 7" xfId="20"/>
    <cellStyle name="Comma 7 2" xfId="21"/>
    <cellStyle name="Comma 70" xfId="4964"/>
    <cellStyle name="Comma 71" xfId="4959"/>
    <cellStyle name="Comma 72" xfId="4966"/>
    <cellStyle name="Comma 73" xfId="4967"/>
    <cellStyle name="Comma 74" xfId="5418"/>
    <cellStyle name="Comma 75" xfId="9432"/>
    <cellStyle name="Comma 76" xfId="9451"/>
    <cellStyle name="Comma 77" xfId="9458"/>
    <cellStyle name="Comma 78" xfId="9460"/>
    <cellStyle name="Comma 79" xfId="9457"/>
    <cellStyle name="Comma 8" xfId="101"/>
    <cellStyle name="Comma 80" xfId="9444"/>
    <cellStyle name="Comma 81" xfId="9456"/>
    <cellStyle name="Comma 82" xfId="9442"/>
    <cellStyle name="Comma 83" xfId="9459"/>
    <cellStyle name="Comma 84" xfId="9466"/>
    <cellStyle name="Comma 85" xfId="9462"/>
    <cellStyle name="Comma 86" xfId="9465"/>
    <cellStyle name="Comma 87" xfId="9464"/>
    <cellStyle name="Comma 88" xfId="9440"/>
    <cellStyle name="Comma 89" xfId="9454"/>
    <cellStyle name="Comma 9" xfId="161"/>
    <cellStyle name="Comma 90" xfId="9452"/>
    <cellStyle name="Comma 91" xfId="9453"/>
    <cellStyle name="Comma 92" xfId="9461"/>
    <cellStyle name="Comma 93" xfId="9455"/>
    <cellStyle name="Comma 94" xfId="9463"/>
    <cellStyle name="Comma 95" xfId="9471"/>
    <cellStyle name="Comma 96" xfId="9469"/>
    <cellStyle name="Comma 97" xfId="9484"/>
    <cellStyle name="Comma 98" xfId="9487"/>
    <cellStyle name="Comma 99" xfId="9483"/>
    <cellStyle name="Comma_osnovni troskovnik 02" xfId="4972"/>
    <cellStyle name="Currency" xfId="38"/>
    <cellStyle name="Currency [0]" xfId="39"/>
    <cellStyle name="Currency [0] 2" xfId="100"/>
    <cellStyle name="Currency [0] 3" xfId="4984"/>
    <cellStyle name="Currency 10" xfId="213"/>
    <cellStyle name="Currency 100" xfId="4942"/>
    <cellStyle name="Currency 101" xfId="4943"/>
    <cellStyle name="Currency 102" xfId="4944"/>
    <cellStyle name="Currency 103" xfId="4946"/>
    <cellStyle name="Currency 104" xfId="4947"/>
    <cellStyle name="Currency 105" xfId="4945"/>
    <cellStyle name="Currency 106" xfId="4948"/>
    <cellStyle name="Currency 107" xfId="4949"/>
    <cellStyle name="Currency 108" xfId="4950"/>
    <cellStyle name="Currency 109" xfId="4951"/>
    <cellStyle name="Currency 11" xfId="211"/>
    <cellStyle name="Currency 110" xfId="4952"/>
    <cellStyle name="Currency 111" xfId="4953"/>
    <cellStyle name="Currency 112" xfId="4954"/>
    <cellStyle name="Currency 113" xfId="4955"/>
    <cellStyle name="Currency 114" xfId="4956"/>
    <cellStyle name="Currency 115" xfId="4957"/>
    <cellStyle name="Currency 116" xfId="4962"/>
    <cellStyle name="Currency 117" xfId="4961"/>
    <cellStyle name="Currency 118" xfId="4983"/>
    <cellStyle name="Currency 119" xfId="9854"/>
    <cellStyle name="Currency 12" xfId="216"/>
    <cellStyle name="Currency 120" xfId="18766"/>
    <cellStyle name="Currency 121" xfId="18858"/>
    <cellStyle name="Currency 122" xfId="18865"/>
    <cellStyle name="Currency 123" xfId="18815"/>
    <cellStyle name="Currency 124" xfId="18793"/>
    <cellStyle name="Currency 125" xfId="18859"/>
    <cellStyle name="Currency 126" xfId="18818"/>
    <cellStyle name="Currency 127" xfId="18840"/>
    <cellStyle name="Currency 128" xfId="18856"/>
    <cellStyle name="Currency 129" xfId="18914"/>
    <cellStyle name="Currency 13" xfId="227"/>
    <cellStyle name="Currency 130" xfId="18922"/>
    <cellStyle name="Currency 14" xfId="225"/>
    <cellStyle name="Currency 15" xfId="231"/>
    <cellStyle name="Currency 16" xfId="235"/>
    <cellStyle name="Currency 17" xfId="561"/>
    <cellStyle name="Currency 18" xfId="585"/>
    <cellStyle name="Currency 19" xfId="398"/>
    <cellStyle name="Currency 2" xfId="48"/>
    <cellStyle name="Currency 2 2" xfId="109"/>
    <cellStyle name="Currency 2 2 2" xfId="4989"/>
    <cellStyle name="Currency 20" xfId="635"/>
    <cellStyle name="Currency 21" xfId="415"/>
    <cellStyle name="Currency 22" xfId="637"/>
    <cellStyle name="Currency 23" xfId="702"/>
    <cellStyle name="Currency 24" xfId="711"/>
    <cellStyle name="Currency 25" xfId="1152"/>
    <cellStyle name="Currency 26" xfId="724"/>
    <cellStyle name="Currency 27" xfId="1194"/>
    <cellStyle name="Currency 28" xfId="1592"/>
    <cellStyle name="Currency 29" xfId="2008"/>
    <cellStyle name="Currency 3" xfId="99"/>
    <cellStyle name="Currency 30" xfId="2175"/>
    <cellStyle name="Currency 31" xfId="2772"/>
    <cellStyle name="Currency 32" xfId="2990"/>
    <cellStyle name="Currency 33" xfId="3560"/>
    <cellStyle name="Currency 34" xfId="3569"/>
    <cellStyle name="Currency 35" xfId="4416"/>
    <cellStyle name="Currency 36" xfId="4849"/>
    <cellStyle name="Currency 37" xfId="4852"/>
    <cellStyle name="Currency 38" xfId="4851"/>
    <cellStyle name="Currency 39" xfId="4855"/>
    <cellStyle name="Currency 4" xfId="159"/>
    <cellStyle name="Currency 40" xfId="4853"/>
    <cellStyle name="Currency 41" xfId="4856"/>
    <cellStyle name="Currency 42" xfId="4857"/>
    <cellStyle name="Currency 43" xfId="4858"/>
    <cellStyle name="Currency 44" xfId="4860"/>
    <cellStyle name="Currency 45" xfId="4861"/>
    <cellStyle name="Currency 46" xfId="4859"/>
    <cellStyle name="Currency 47" xfId="4862"/>
    <cellStyle name="Currency 48" xfId="4863"/>
    <cellStyle name="Currency 49" xfId="4864"/>
    <cellStyle name="Currency 5" xfId="199"/>
    <cellStyle name="Currency 50" xfId="4865"/>
    <cellStyle name="Currency 51" xfId="4866"/>
    <cellStyle name="Currency 52" xfId="4867"/>
    <cellStyle name="Currency 53" xfId="4868"/>
    <cellStyle name="Currency 54" xfId="4869"/>
    <cellStyle name="Currency 55" xfId="4870"/>
    <cellStyle name="Currency 56" xfId="4892"/>
    <cellStyle name="Currency 57" xfId="4891"/>
    <cellStyle name="Currency 58" xfId="4893"/>
    <cellStyle name="Currency 59" xfId="4895"/>
    <cellStyle name="Currency 6" xfId="205"/>
    <cellStyle name="Currency 60" xfId="4896"/>
    <cellStyle name="Currency 61" xfId="4897"/>
    <cellStyle name="Currency 62" xfId="4898"/>
    <cellStyle name="Currency 63" xfId="4899"/>
    <cellStyle name="Currency 64" xfId="4900"/>
    <cellStyle name="Currency 65" xfId="4901"/>
    <cellStyle name="Currency 66" xfId="4902"/>
    <cellStyle name="Currency 67" xfId="4903"/>
    <cellStyle name="Currency 68" xfId="4904"/>
    <cellStyle name="Currency 69" xfId="4905"/>
    <cellStyle name="Currency 7" xfId="214"/>
    <cellStyle name="Currency 70" xfId="4910"/>
    <cellStyle name="Currency 71" xfId="4914"/>
    <cellStyle name="Currency 72" xfId="4915"/>
    <cellStyle name="Currency 73" xfId="4913"/>
    <cellStyle name="Currency 74" xfId="4916"/>
    <cellStyle name="Currency 75" xfId="4917"/>
    <cellStyle name="Currency 76" xfId="4919"/>
    <cellStyle name="Currency 77" xfId="4918"/>
    <cellStyle name="Currency 78" xfId="4921"/>
    <cellStyle name="Currency 79" xfId="4920"/>
    <cellStyle name="Currency 8" xfId="215"/>
    <cellStyle name="Currency 80" xfId="4922"/>
    <cellStyle name="Currency 81" xfId="4923"/>
    <cellStyle name="Currency 82" xfId="4924"/>
    <cellStyle name="Currency 83" xfId="4925"/>
    <cellStyle name="Currency 84" xfId="4926"/>
    <cellStyle name="Currency 85" xfId="4927"/>
    <cellStyle name="Currency 86" xfId="4928"/>
    <cellStyle name="Currency 87" xfId="4929"/>
    <cellStyle name="Currency 88" xfId="4930"/>
    <cellStyle name="Currency 89" xfId="4931"/>
    <cellStyle name="Currency 9" xfId="207"/>
    <cellStyle name="Currency 90" xfId="4933"/>
    <cellStyle name="Currency 91" xfId="4934"/>
    <cellStyle name="Currency 92" xfId="4932"/>
    <cellStyle name="Currency 93" xfId="4935"/>
    <cellStyle name="Currency 94" xfId="4936"/>
    <cellStyle name="Currency 95" xfId="4937"/>
    <cellStyle name="Currency 96" xfId="4938"/>
    <cellStyle name="Currency 97" xfId="4939"/>
    <cellStyle name="Currency 98" xfId="4940"/>
    <cellStyle name="Currency 99" xfId="4941"/>
    <cellStyle name="Dobro" xfId="9813"/>
    <cellStyle name="Dobro 2" xfId="72"/>
    <cellStyle name="Dobro 2 2" xfId="160"/>
    <cellStyle name="Dobro 2 2 2" xfId="5021"/>
    <cellStyle name="Dobro 3" xfId="132"/>
    <cellStyle name="Dobro 3 2" xfId="4997"/>
    <cellStyle name="Excel Built-in Normal" xfId="218"/>
    <cellStyle name="Explanatory Text" xfId="280"/>
    <cellStyle name="Explanatory Text 2" xfId="5089"/>
    <cellStyle name="Good" xfId="281"/>
    <cellStyle name="Good 2" xfId="73"/>
    <cellStyle name="Good 2 2" xfId="133"/>
    <cellStyle name="Good 2 2 2" xfId="4998"/>
    <cellStyle name="Good 3" xfId="4847"/>
    <cellStyle name="Good 4" xfId="5090"/>
    <cellStyle name="Heading" xfId="310"/>
    <cellStyle name="Heading 1" xfId="282"/>
    <cellStyle name="Heading 1 2" xfId="5091"/>
    <cellStyle name="Heading 2" xfId="283"/>
    <cellStyle name="Heading 2 2" xfId="5092"/>
    <cellStyle name="Heading 3" xfId="284"/>
    <cellStyle name="Heading 3 2" xfId="5093"/>
    <cellStyle name="Heading 4" xfId="285"/>
    <cellStyle name="Heading 4 2" xfId="5094"/>
    <cellStyle name="Input" xfId="286"/>
    <cellStyle name="Input 10" xfId="695"/>
    <cellStyle name="Input 10 10" xfId="4514"/>
    <cellStyle name="Input 10 10 2" xfId="9112"/>
    <cellStyle name="Input 10 10 2 2" xfId="18424"/>
    <cellStyle name="Input 10 10 3" xfId="14054"/>
    <cellStyle name="Input 10 11" xfId="5397"/>
    <cellStyle name="Input 10 11 2" xfId="14710"/>
    <cellStyle name="Input 10 12" xfId="10260"/>
    <cellStyle name="Input 10 2" xfId="837"/>
    <cellStyle name="Input 10 2 2" xfId="5530"/>
    <cellStyle name="Input 10 2 2 2" xfId="14842"/>
    <cellStyle name="Input 10 2 3" xfId="10397"/>
    <cellStyle name="Input 10 3" xfId="1438"/>
    <cellStyle name="Input 10 3 2" xfId="6121"/>
    <cellStyle name="Input 10 3 2 2" xfId="15433"/>
    <cellStyle name="Input 10 3 3" xfId="10991"/>
    <cellStyle name="Input 10 4" xfId="1854"/>
    <cellStyle name="Input 10 4 2" xfId="6536"/>
    <cellStyle name="Input 10 4 2 2" xfId="15848"/>
    <cellStyle name="Input 10 4 3" xfId="11406"/>
    <cellStyle name="Input 10 5" xfId="2256"/>
    <cellStyle name="Input 10 5 2" xfId="6935"/>
    <cellStyle name="Input 10 5 2 2" xfId="16247"/>
    <cellStyle name="Input 10 5 3" xfId="11805"/>
    <cellStyle name="Input 10 6" xfId="1299"/>
    <cellStyle name="Input 10 6 2" xfId="5982"/>
    <cellStyle name="Input 10 6 2 2" xfId="15294"/>
    <cellStyle name="Input 10 6 3" xfId="10852"/>
    <cellStyle name="Input 10 7" xfId="3230"/>
    <cellStyle name="Input 10 7 2" xfId="7906"/>
    <cellStyle name="Input 10 7 2 2" xfId="17218"/>
    <cellStyle name="Input 10 7 3" xfId="12776"/>
    <cellStyle name="Input 10 8" xfId="3678"/>
    <cellStyle name="Input 10 8 2" xfId="8350"/>
    <cellStyle name="Input 10 8 2 2" xfId="17662"/>
    <cellStyle name="Input 10 8 3" xfId="13220"/>
    <cellStyle name="Input 10 9" xfId="4086"/>
    <cellStyle name="Input 10 9 2" xfId="8758"/>
    <cellStyle name="Input 10 9 2 2" xfId="18070"/>
    <cellStyle name="Input 10 9 3" xfId="13628"/>
    <cellStyle name="Input 11" xfId="705"/>
    <cellStyle name="Input 11 10" xfId="4515"/>
    <cellStyle name="Input 11 10 2" xfId="9113"/>
    <cellStyle name="Input 11 10 2 2" xfId="18425"/>
    <cellStyle name="Input 11 10 3" xfId="14055"/>
    <cellStyle name="Input 11 11" xfId="5404"/>
    <cellStyle name="Input 11 11 2" xfId="14717"/>
    <cellStyle name="Input 11 12" xfId="10269"/>
    <cellStyle name="Input 11 2" xfId="838"/>
    <cellStyle name="Input 11 2 2" xfId="5531"/>
    <cellStyle name="Input 11 2 2 2" xfId="14843"/>
    <cellStyle name="Input 11 2 3" xfId="10398"/>
    <cellStyle name="Input 11 3" xfId="1439"/>
    <cellStyle name="Input 11 3 2" xfId="6122"/>
    <cellStyle name="Input 11 3 2 2" xfId="15434"/>
    <cellStyle name="Input 11 3 3" xfId="10992"/>
    <cellStyle name="Input 11 4" xfId="1855"/>
    <cellStyle name="Input 11 4 2" xfId="6537"/>
    <cellStyle name="Input 11 4 2 2" xfId="15849"/>
    <cellStyle name="Input 11 4 3" xfId="11407"/>
    <cellStyle name="Input 11 5" xfId="2257"/>
    <cellStyle name="Input 11 5 2" xfId="6936"/>
    <cellStyle name="Input 11 5 2 2" xfId="16248"/>
    <cellStyle name="Input 11 5 3" xfId="11806"/>
    <cellStyle name="Input 11 6" xfId="1763"/>
    <cellStyle name="Input 11 6 2" xfId="6445"/>
    <cellStyle name="Input 11 6 2 2" xfId="15757"/>
    <cellStyle name="Input 11 6 3" xfId="11315"/>
    <cellStyle name="Input 11 7" xfId="3231"/>
    <cellStyle name="Input 11 7 2" xfId="7907"/>
    <cellStyle name="Input 11 7 2 2" xfId="17219"/>
    <cellStyle name="Input 11 7 3" xfId="12777"/>
    <cellStyle name="Input 11 8" xfId="3679"/>
    <cellStyle name="Input 11 8 2" xfId="8351"/>
    <cellStyle name="Input 11 8 2 2" xfId="17663"/>
    <cellStyle name="Input 11 8 3" xfId="13221"/>
    <cellStyle name="Input 11 9" xfId="4087"/>
    <cellStyle name="Input 11 9 2" xfId="8759"/>
    <cellStyle name="Input 11 9 2 2" xfId="18071"/>
    <cellStyle name="Input 11 9 3" xfId="13629"/>
    <cellStyle name="Input 12" xfId="713"/>
    <cellStyle name="Input 12 10" xfId="4516"/>
    <cellStyle name="Input 12 10 2" xfId="9114"/>
    <cellStyle name="Input 12 10 2 2" xfId="18426"/>
    <cellStyle name="Input 12 10 3" xfId="14056"/>
    <cellStyle name="Input 12 11" xfId="5410"/>
    <cellStyle name="Input 12 11 2" xfId="14723"/>
    <cellStyle name="Input 12 12" xfId="10276"/>
    <cellStyle name="Input 12 2" xfId="839"/>
    <cellStyle name="Input 12 2 2" xfId="5532"/>
    <cellStyle name="Input 12 2 2 2" xfId="14844"/>
    <cellStyle name="Input 12 2 3" xfId="10399"/>
    <cellStyle name="Input 12 3" xfId="1440"/>
    <cellStyle name="Input 12 3 2" xfId="6123"/>
    <cellStyle name="Input 12 3 2 2" xfId="15435"/>
    <cellStyle name="Input 12 3 3" xfId="10993"/>
    <cellStyle name="Input 12 4" xfId="1856"/>
    <cellStyle name="Input 12 4 2" xfId="6538"/>
    <cellStyle name="Input 12 4 2 2" xfId="15850"/>
    <cellStyle name="Input 12 4 3" xfId="11408"/>
    <cellStyle name="Input 12 5" xfId="2258"/>
    <cellStyle name="Input 12 5 2" xfId="6937"/>
    <cellStyle name="Input 12 5 2 2" xfId="16249"/>
    <cellStyle name="Input 12 5 3" xfId="11807"/>
    <cellStyle name="Input 12 6" xfId="1344"/>
    <cellStyle name="Input 12 6 2" xfId="6027"/>
    <cellStyle name="Input 12 6 2 2" xfId="15339"/>
    <cellStyle name="Input 12 6 3" xfId="10897"/>
    <cellStyle name="Input 12 7" xfId="3232"/>
    <cellStyle name="Input 12 7 2" xfId="7908"/>
    <cellStyle name="Input 12 7 2 2" xfId="17220"/>
    <cellStyle name="Input 12 7 3" xfId="12778"/>
    <cellStyle name="Input 12 8" xfId="3680"/>
    <cellStyle name="Input 12 8 2" xfId="8352"/>
    <cellStyle name="Input 12 8 2 2" xfId="17664"/>
    <cellStyle name="Input 12 8 3" xfId="13222"/>
    <cellStyle name="Input 12 9" xfId="4088"/>
    <cellStyle name="Input 12 9 2" xfId="8760"/>
    <cellStyle name="Input 12 9 2 2" xfId="18072"/>
    <cellStyle name="Input 12 9 3" xfId="13630"/>
    <cellStyle name="Input 13" xfId="719"/>
    <cellStyle name="Input 13 10" xfId="4517"/>
    <cellStyle name="Input 13 10 2" xfId="9115"/>
    <cellStyle name="Input 13 10 2 2" xfId="18427"/>
    <cellStyle name="Input 13 10 3" xfId="14057"/>
    <cellStyle name="Input 13 11" xfId="5415"/>
    <cellStyle name="Input 13 11 2" xfId="14728"/>
    <cellStyle name="Input 13 12" xfId="10282"/>
    <cellStyle name="Input 13 2" xfId="840"/>
    <cellStyle name="Input 13 2 2" xfId="5533"/>
    <cellStyle name="Input 13 2 2 2" xfId="14845"/>
    <cellStyle name="Input 13 2 3" xfId="10400"/>
    <cellStyle name="Input 13 3" xfId="1441"/>
    <cellStyle name="Input 13 3 2" xfId="6124"/>
    <cellStyle name="Input 13 3 2 2" xfId="15436"/>
    <cellStyle name="Input 13 3 3" xfId="10994"/>
    <cellStyle name="Input 13 4" xfId="1857"/>
    <cellStyle name="Input 13 4 2" xfId="6539"/>
    <cellStyle name="Input 13 4 2 2" xfId="15851"/>
    <cellStyle name="Input 13 4 3" xfId="11409"/>
    <cellStyle name="Input 13 5" xfId="2259"/>
    <cellStyle name="Input 13 5 2" xfId="6938"/>
    <cellStyle name="Input 13 5 2 2" xfId="16250"/>
    <cellStyle name="Input 13 5 3" xfId="11808"/>
    <cellStyle name="Input 13 6" xfId="1297"/>
    <cellStyle name="Input 13 6 2" xfId="5980"/>
    <cellStyle name="Input 13 6 2 2" xfId="15292"/>
    <cellStyle name="Input 13 6 3" xfId="10850"/>
    <cellStyle name="Input 13 7" xfId="3233"/>
    <cellStyle name="Input 13 7 2" xfId="7909"/>
    <cellStyle name="Input 13 7 2 2" xfId="17221"/>
    <cellStyle name="Input 13 7 3" xfId="12779"/>
    <cellStyle name="Input 13 8" xfId="3681"/>
    <cellStyle name="Input 13 8 2" xfId="8353"/>
    <cellStyle name="Input 13 8 2 2" xfId="17665"/>
    <cellStyle name="Input 13 8 3" xfId="13223"/>
    <cellStyle name="Input 13 9" xfId="4089"/>
    <cellStyle name="Input 13 9 2" xfId="8761"/>
    <cellStyle name="Input 13 9 2 2" xfId="18073"/>
    <cellStyle name="Input 13 9 3" xfId="13631"/>
    <cellStyle name="Input 14" xfId="5095"/>
    <cellStyle name="Input 14 2" xfId="14412"/>
    <cellStyle name="Input 15" xfId="9886"/>
    <cellStyle name="Input 2" xfId="533"/>
    <cellStyle name="Input 2 10" xfId="4518"/>
    <cellStyle name="Input 2 10 2" xfId="9116"/>
    <cellStyle name="Input 2 10 2 2" xfId="18428"/>
    <cellStyle name="Input 2 10 3" xfId="14058"/>
    <cellStyle name="Input 2 11" xfId="5277"/>
    <cellStyle name="Input 2 11 2" xfId="14590"/>
    <cellStyle name="Input 2 12" xfId="10105"/>
    <cellStyle name="Input 2 2" xfId="841"/>
    <cellStyle name="Input 2 2 2" xfId="5534"/>
    <cellStyle name="Input 2 2 2 2" xfId="14846"/>
    <cellStyle name="Input 2 2 3" xfId="10401"/>
    <cellStyle name="Input 2 3" xfId="1442"/>
    <cellStyle name="Input 2 3 2" xfId="6125"/>
    <cellStyle name="Input 2 3 2 2" xfId="15437"/>
    <cellStyle name="Input 2 3 3" xfId="10995"/>
    <cellStyle name="Input 2 4" xfId="1858"/>
    <cellStyle name="Input 2 4 2" xfId="6540"/>
    <cellStyle name="Input 2 4 2 2" xfId="15852"/>
    <cellStyle name="Input 2 4 3" xfId="11410"/>
    <cellStyle name="Input 2 5" xfId="2260"/>
    <cellStyle name="Input 2 5 2" xfId="6939"/>
    <cellStyle name="Input 2 5 2 2" xfId="16251"/>
    <cellStyle name="Input 2 5 3" xfId="11809"/>
    <cellStyle name="Input 2 6" xfId="1322"/>
    <cellStyle name="Input 2 6 2" xfId="6005"/>
    <cellStyle name="Input 2 6 2 2" xfId="15317"/>
    <cellStyle name="Input 2 6 3" xfId="10875"/>
    <cellStyle name="Input 2 7" xfId="3234"/>
    <cellStyle name="Input 2 7 2" xfId="7910"/>
    <cellStyle name="Input 2 7 2 2" xfId="17222"/>
    <cellStyle name="Input 2 7 3" xfId="12780"/>
    <cellStyle name="Input 2 8" xfId="3682"/>
    <cellStyle name="Input 2 8 2" xfId="8354"/>
    <cellStyle name="Input 2 8 2 2" xfId="17666"/>
    <cellStyle name="Input 2 8 3" xfId="13224"/>
    <cellStyle name="Input 2 9" xfId="4090"/>
    <cellStyle name="Input 2 9 2" xfId="8762"/>
    <cellStyle name="Input 2 9 2 2" xfId="18074"/>
    <cellStyle name="Input 2 9 3" xfId="13632"/>
    <cellStyle name="Input 3" xfId="563"/>
    <cellStyle name="Input 3 10" xfId="4519"/>
    <cellStyle name="Input 3 10 2" xfId="9117"/>
    <cellStyle name="Input 3 10 2 2" xfId="18429"/>
    <cellStyle name="Input 3 10 3" xfId="14059"/>
    <cellStyle name="Input 3 11" xfId="5298"/>
    <cellStyle name="Input 3 11 2" xfId="14611"/>
    <cellStyle name="Input 3 12" xfId="10133"/>
    <cellStyle name="Input 3 2" xfId="842"/>
    <cellStyle name="Input 3 2 2" xfId="5535"/>
    <cellStyle name="Input 3 2 2 2" xfId="14847"/>
    <cellStyle name="Input 3 2 3" xfId="10402"/>
    <cellStyle name="Input 3 3" xfId="1443"/>
    <cellStyle name="Input 3 3 2" xfId="6126"/>
    <cellStyle name="Input 3 3 2 2" xfId="15438"/>
    <cellStyle name="Input 3 3 3" xfId="10996"/>
    <cellStyle name="Input 3 4" xfId="1859"/>
    <cellStyle name="Input 3 4 2" xfId="6541"/>
    <cellStyle name="Input 3 4 2 2" xfId="15853"/>
    <cellStyle name="Input 3 4 3" xfId="11411"/>
    <cellStyle name="Input 3 5" xfId="2261"/>
    <cellStyle name="Input 3 5 2" xfId="6940"/>
    <cellStyle name="Input 3 5 2 2" xfId="16252"/>
    <cellStyle name="Input 3 5 3" xfId="11810"/>
    <cellStyle name="Input 3 6" xfId="1234"/>
    <cellStyle name="Input 3 6 2" xfId="5918"/>
    <cellStyle name="Input 3 6 2 2" xfId="15230"/>
    <cellStyle name="Input 3 6 3" xfId="10788"/>
    <cellStyle name="Input 3 7" xfId="3235"/>
    <cellStyle name="Input 3 7 2" xfId="7911"/>
    <cellStyle name="Input 3 7 2 2" xfId="17223"/>
    <cellStyle name="Input 3 7 3" xfId="12781"/>
    <cellStyle name="Input 3 8" xfId="3683"/>
    <cellStyle name="Input 3 8 2" xfId="8355"/>
    <cellStyle name="Input 3 8 2 2" xfId="17667"/>
    <cellStyle name="Input 3 8 3" xfId="13225"/>
    <cellStyle name="Input 3 9" xfId="4091"/>
    <cellStyle name="Input 3 9 2" xfId="8763"/>
    <cellStyle name="Input 3 9 2 2" xfId="18075"/>
    <cellStyle name="Input 3 9 3" xfId="13633"/>
    <cellStyle name="Input 4" xfId="587"/>
    <cellStyle name="Input 4 10" xfId="4520"/>
    <cellStyle name="Input 4 10 2" xfId="9118"/>
    <cellStyle name="Input 4 10 2 2" xfId="18430"/>
    <cellStyle name="Input 4 10 3" xfId="14060"/>
    <cellStyle name="Input 4 11" xfId="5316"/>
    <cellStyle name="Input 4 11 2" xfId="14629"/>
    <cellStyle name="Input 4 12" xfId="10156"/>
    <cellStyle name="Input 4 2" xfId="843"/>
    <cellStyle name="Input 4 2 2" xfId="5536"/>
    <cellStyle name="Input 4 2 2 2" xfId="14848"/>
    <cellStyle name="Input 4 2 3" xfId="10403"/>
    <cellStyle name="Input 4 3" xfId="1444"/>
    <cellStyle name="Input 4 3 2" xfId="6127"/>
    <cellStyle name="Input 4 3 2 2" xfId="15439"/>
    <cellStyle name="Input 4 3 3" xfId="10997"/>
    <cellStyle name="Input 4 4" xfId="1860"/>
    <cellStyle name="Input 4 4 2" xfId="6542"/>
    <cellStyle name="Input 4 4 2 2" xfId="15854"/>
    <cellStyle name="Input 4 4 3" xfId="11412"/>
    <cellStyle name="Input 4 5" xfId="2262"/>
    <cellStyle name="Input 4 5 2" xfId="6941"/>
    <cellStyle name="Input 4 5 2 2" xfId="16253"/>
    <cellStyle name="Input 4 5 3" xfId="11811"/>
    <cellStyle name="Input 4 6" xfId="1433"/>
    <cellStyle name="Input 4 6 2" xfId="6116"/>
    <cellStyle name="Input 4 6 2 2" xfId="15428"/>
    <cellStyle name="Input 4 6 3" xfId="10986"/>
    <cellStyle name="Input 4 7" xfId="3236"/>
    <cellStyle name="Input 4 7 2" xfId="7912"/>
    <cellStyle name="Input 4 7 2 2" xfId="17224"/>
    <cellStyle name="Input 4 7 3" xfId="12782"/>
    <cellStyle name="Input 4 8" xfId="3684"/>
    <cellStyle name="Input 4 8 2" xfId="8356"/>
    <cellStyle name="Input 4 8 2 2" xfId="17668"/>
    <cellStyle name="Input 4 8 3" xfId="13226"/>
    <cellStyle name="Input 4 9" xfId="4092"/>
    <cellStyle name="Input 4 9 2" xfId="8764"/>
    <cellStyle name="Input 4 9 2 2" xfId="18076"/>
    <cellStyle name="Input 4 9 3" xfId="13634"/>
    <cellStyle name="Input 5" xfId="609"/>
    <cellStyle name="Input 5 10" xfId="4521"/>
    <cellStyle name="Input 5 10 2" xfId="9119"/>
    <cellStyle name="Input 5 10 2 2" xfId="18431"/>
    <cellStyle name="Input 5 10 3" xfId="14061"/>
    <cellStyle name="Input 5 11" xfId="5333"/>
    <cellStyle name="Input 5 11 2" xfId="14646"/>
    <cellStyle name="Input 5 12" xfId="10178"/>
    <cellStyle name="Input 5 2" xfId="844"/>
    <cellStyle name="Input 5 2 2" xfId="5537"/>
    <cellStyle name="Input 5 2 2 2" xfId="14849"/>
    <cellStyle name="Input 5 2 3" xfId="10404"/>
    <cellStyle name="Input 5 3" xfId="1445"/>
    <cellStyle name="Input 5 3 2" xfId="6128"/>
    <cellStyle name="Input 5 3 2 2" xfId="15440"/>
    <cellStyle name="Input 5 3 3" xfId="10998"/>
    <cellStyle name="Input 5 4" xfId="1861"/>
    <cellStyle name="Input 5 4 2" xfId="6543"/>
    <cellStyle name="Input 5 4 2 2" xfId="15855"/>
    <cellStyle name="Input 5 4 3" xfId="11413"/>
    <cellStyle name="Input 5 5" xfId="2263"/>
    <cellStyle name="Input 5 5 2" xfId="6942"/>
    <cellStyle name="Input 5 5 2 2" xfId="16254"/>
    <cellStyle name="Input 5 5 3" xfId="11812"/>
    <cellStyle name="Input 5 6" xfId="1170"/>
    <cellStyle name="Input 5 6 2" xfId="5858"/>
    <cellStyle name="Input 5 6 2 2" xfId="15170"/>
    <cellStyle name="Input 5 6 3" xfId="10728"/>
    <cellStyle name="Input 5 7" xfId="3237"/>
    <cellStyle name="Input 5 7 2" xfId="7913"/>
    <cellStyle name="Input 5 7 2 2" xfId="17225"/>
    <cellStyle name="Input 5 7 3" xfId="12783"/>
    <cellStyle name="Input 5 8" xfId="3685"/>
    <cellStyle name="Input 5 8 2" xfId="8357"/>
    <cellStyle name="Input 5 8 2 2" xfId="17669"/>
    <cellStyle name="Input 5 8 3" xfId="13227"/>
    <cellStyle name="Input 5 9" xfId="4093"/>
    <cellStyle name="Input 5 9 2" xfId="8765"/>
    <cellStyle name="Input 5 9 2 2" xfId="18077"/>
    <cellStyle name="Input 5 9 3" xfId="13635"/>
    <cellStyle name="Input 6" xfId="638"/>
    <cellStyle name="Input 6 10" xfId="4522"/>
    <cellStyle name="Input 6 10 2" xfId="9120"/>
    <cellStyle name="Input 6 10 2 2" xfId="18432"/>
    <cellStyle name="Input 6 10 3" xfId="14062"/>
    <cellStyle name="Input 6 11" xfId="5351"/>
    <cellStyle name="Input 6 11 2" xfId="14664"/>
    <cellStyle name="Input 6 12" xfId="10205"/>
    <cellStyle name="Input 6 2" xfId="845"/>
    <cellStyle name="Input 6 2 2" xfId="5538"/>
    <cellStyle name="Input 6 2 2 2" xfId="14850"/>
    <cellStyle name="Input 6 2 3" xfId="10405"/>
    <cellStyle name="Input 6 3" xfId="1446"/>
    <cellStyle name="Input 6 3 2" xfId="6129"/>
    <cellStyle name="Input 6 3 2 2" xfId="15441"/>
    <cellStyle name="Input 6 3 3" xfId="10999"/>
    <cellStyle name="Input 6 4" xfId="1862"/>
    <cellStyle name="Input 6 4 2" xfId="6544"/>
    <cellStyle name="Input 6 4 2 2" xfId="15856"/>
    <cellStyle name="Input 6 4 3" xfId="11414"/>
    <cellStyle name="Input 6 5" xfId="2264"/>
    <cellStyle name="Input 6 5 2" xfId="6943"/>
    <cellStyle name="Input 6 5 2 2" xfId="16255"/>
    <cellStyle name="Input 6 5 3" xfId="11813"/>
    <cellStyle name="Input 6 6" xfId="1184"/>
    <cellStyle name="Input 6 6 2" xfId="5871"/>
    <cellStyle name="Input 6 6 2 2" xfId="15183"/>
    <cellStyle name="Input 6 6 3" xfId="10741"/>
    <cellStyle name="Input 6 7" xfId="3238"/>
    <cellStyle name="Input 6 7 2" xfId="7914"/>
    <cellStyle name="Input 6 7 2 2" xfId="17226"/>
    <cellStyle name="Input 6 7 3" xfId="12784"/>
    <cellStyle name="Input 6 8" xfId="3686"/>
    <cellStyle name="Input 6 8 2" xfId="8358"/>
    <cellStyle name="Input 6 8 2 2" xfId="17670"/>
    <cellStyle name="Input 6 8 3" xfId="13228"/>
    <cellStyle name="Input 6 9" xfId="4094"/>
    <cellStyle name="Input 6 9 2" xfId="8766"/>
    <cellStyle name="Input 6 9 2 2" xfId="18078"/>
    <cellStyle name="Input 6 9 3" xfId="13636"/>
    <cellStyle name="Input 7" xfId="657"/>
    <cellStyle name="Input 7 10" xfId="4523"/>
    <cellStyle name="Input 7 10 2" xfId="9121"/>
    <cellStyle name="Input 7 10 2 2" xfId="18433"/>
    <cellStyle name="Input 7 10 3" xfId="14063"/>
    <cellStyle name="Input 7 11" xfId="5366"/>
    <cellStyle name="Input 7 11 2" xfId="14679"/>
    <cellStyle name="Input 7 12" xfId="10224"/>
    <cellStyle name="Input 7 2" xfId="846"/>
    <cellStyle name="Input 7 2 2" xfId="5539"/>
    <cellStyle name="Input 7 2 2 2" xfId="14851"/>
    <cellStyle name="Input 7 2 3" xfId="10406"/>
    <cellStyle name="Input 7 3" xfId="1447"/>
    <cellStyle name="Input 7 3 2" xfId="6130"/>
    <cellStyle name="Input 7 3 2 2" xfId="15442"/>
    <cellStyle name="Input 7 3 3" xfId="11000"/>
    <cellStyle name="Input 7 4" xfId="1863"/>
    <cellStyle name="Input 7 4 2" xfId="6545"/>
    <cellStyle name="Input 7 4 2 2" xfId="15857"/>
    <cellStyle name="Input 7 4 3" xfId="11415"/>
    <cellStyle name="Input 7 5" xfId="2265"/>
    <cellStyle name="Input 7 5 2" xfId="6944"/>
    <cellStyle name="Input 7 5 2 2" xfId="16256"/>
    <cellStyle name="Input 7 5 3" xfId="11814"/>
    <cellStyle name="Input 7 6" xfId="1182"/>
    <cellStyle name="Input 7 6 2" xfId="5869"/>
    <cellStyle name="Input 7 6 2 2" xfId="15181"/>
    <cellStyle name="Input 7 6 3" xfId="10739"/>
    <cellStyle name="Input 7 7" xfId="3239"/>
    <cellStyle name="Input 7 7 2" xfId="7915"/>
    <cellStyle name="Input 7 7 2 2" xfId="17227"/>
    <cellStyle name="Input 7 7 3" xfId="12785"/>
    <cellStyle name="Input 7 8" xfId="3687"/>
    <cellStyle name="Input 7 8 2" xfId="8359"/>
    <cellStyle name="Input 7 8 2 2" xfId="17671"/>
    <cellStyle name="Input 7 8 3" xfId="13229"/>
    <cellStyle name="Input 7 9" xfId="4095"/>
    <cellStyle name="Input 7 9 2" xfId="8767"/>
    <cellStyle name="Input 7 9 2 2" xfId="18079"/>
    <cellStyle name="Input 7 9 3" xfId="13637"/>
    <cellStyle name="Input 8" xfId="669"/>
    <cellStyle name="Input 8 10" xfId="4524"/>
    <cellStyle name="Input 8 10 2" xfId="9122"/>
    <cellStyle name="Input 8 10 2 2" xfId="18434"/>
    <cellStyle name="Input 8 10 3" xfId="14064"/>
    <cellStyle name="Input 8 11" xfId="5376"/>
    <cellStyle name="Input 8 11 2" xfId="14689"/>
    <cellStyle name="Input 8 12" xfId="10236"/>
    <cellStyle name="Input 8 2" xfId="847"/>
    <cellStyle name="Input 8 2 2" xfId="5540"/>
    <cellStyle name="Input 8 2 2 2" xfId="14852"/>
    <cellStyle name="Input 8 2 3" xfId="10407"/>
    <cellStyle name="Input 8 3" xfId="1448"/>
    <cellStyle name="Input 8 3 2" xfId="6131"/>
    <cellStyle name="Input 8 3 2 2" xfId="15443"/>
    <cellStyle name="Input 8 3 3" xfId="11001"/>
    <cellStyle name="Input 8 4" xfId="1864"/>
    <cellStyle name="Input 8 4 2" xfId="6546"/>
    <cellStyle name="Input 8 4 2 2" xfId="15858"/>
    <cellStyle name="Input 8 4 3" xfId="11416"/>
    <cellStyle name="Input 8 5" xfId="2266"/>
    <cellStyle name="Input 8 5 2" xfId="6945"/>
    <cellStyle name="Input 8 5 2 2" xfId="16257"/>
    <cellStyle name="Input 8 5 3" xfId="11815"/>
    <cellStyle name="Input 8 6" xfId="2255"/>
    <cellStyle name="Input 8 6 2" xfId="6934"/>
    <cellStyle name="Input 8 6 2 2" xfId="16246"/>
    <cellStyle name="Input 8 6 3" xfId="11804"/>
    <cellStyle name="Input 8 7" xfId="3240"/>
    <cellStyle name="Input 8 7 2" xfId="7916"/>
    <cellStyle name="Input 8 7 2 2" xfId="17228"/>
    <cellStyle name="Input 8 7 3" xfId="12786"/>
    <cellStyle name="Input 8 8" xfId="3688"/>
    <cellStyle name="Input 8 8 2" xfId="8360"/>
    <cellStyle name="Input 8 8 2 2" xfId="17672"/>
    <cellStyle name="Input 8 8 3" xfId="13230"/>
    <cellStyle name="Input 8 9" xfId="4096"/>
    <cellStyle name="Input 8 9 2" xfId="8768"/>
    <cellStyle name="Input 8 9 2 2" xfId="18080"/>
    <cellStyle name="Input 8 9 3" xfId="13638"/>
    <cellStyle name="Input 9" xfId="618"/>
    <cellStyle name="Input 9 10" xfId="4525"/>
    <cellStyle name="Input 9 10 2" xfId="9123"/>
    <cellStyle name="Input 9 10 2 2" xfId="18435"/>
    <cellStyle name="Input 9 10 3" xfId="14065"/>
    <cellStyle name="Input 9 11" xfId="5338"/>
    <cellStyle name="Input 9 11 2" xfId="14651"/>
    <cellStyle name="Input 9 12" xfId="10187"/>
    <cellStyle name="Input 9 2" xfId="848"/>
    <cellStyle name="Input 9 2 2" xfId="5541"/>
    <cellStyle name="Input 9 2 2 2" xfId="14853"/>
    <cellStyle name="Input 9 2 3" xfId="10408"/>
    <cellStyle name="Input 9 3" xfId="1449"/>
    <cellStyle name="Input 9 3 2" xfId="6132"/>
    <cellStyle name="Input 9 3 2 2" xfId="15444"/>
    <cellStyle name="Input 9 3 3" xfId="11002"/>
    <cellStyle name="Input 9 4" xfId="1865"/>
    <cellStyle name="Input 9 4 2" xfId="6547"/>
    <cellStyle name="Input 9 4 2 2" xfId="15859"/>
    <cellStyle name="Input 9 4 3" xfId="11417"/>
    <cellStyle name="Input 9 5" xfId="2267"/>
    <cellStyle name="Input 9 5 2" xfId="6946"/>
    <cellStyle name="Input 9 5 2 2" xfId="16258"/>
    <cellStyle name="Input 9 5 3" xfId="11816"/>
    <cellStyle name="Input 9 6" xfId="1329"/>
    <cellStyle name="Input 9 6 2" xfId="6012"/>
    <cellStyle name="Input 9 6 2 2" xfId="15324"/>
    <cellStyle name="Input 9 6 3" xfId="10882"/>
    <cellStyle name="Input 9 7" xfId="3241"/>
    <cellStyle name="Input 9 7 2" xfId="7917"/>
    <cellStyle name="Input 9 7 2 2" xfId="17229"/>
    <cellStyle name="Input 9 7 3" xfId="12787"/>
    <cellStyle name="Input 9 8" xfId="3689"/>
    <cellStyle name="Input 9 8 2" xfId="8361"/>
    <cellStyle name="Input 9 8 2 2" xfId="17673"/>
    <cellStyle name="Input 9 8 3" xfId="13231"/>
    <cellStyle name="Input 9 9" xfId="4097"/>
    <cellStyle name="Input 9 9 2" xfId="8769"/>
    <cellStyle name="Input 9 9 2 2" xfId="18081"/>
    <cellStyle name="Input 9 9 3" xfId="13639"/>
    <cellStyle name="Isticanje1" xfId="9814"/>
    <cellStyle name="Isticanje1 2" xfId="74"/>
    <cellStyle name="Isticanje1 2 2" xfId="162"/>
    <cellStyle name="Isticanje1 2 2 2" xfId="5022"/>
    <cellStyle name="Isticanje1 3" xfId="134"/>
    <cellStyle name="Isticanje1 3 2" xfId="4999"/>
    <cellStyle name="Isticanje2" xfId="9815"/>
    <cellStyle name="Isticanje2 2" xfId="75"/>
    <cellStyle name="Isticanje2 2 2" xfId="183"/>
    <cellStyle name="Isticanje2 2 2 2" xfId="5040"/>
    <cellStyle name="Isticanje2 3" xfId="135"/>
    <cellStyle name="Isticanje2 3 2" xfId="5000"/>
    <cellStyle name="Isticanje3" xfId="9816"/>
    <cellStyle name="Isticanje3 2" xfId="76"/>
    <cellStyle name="Isticanje3 2 2" xfId="182"/>
    <cellStyle name="Isticanje3 2 2 2" xfId="5039"/>
    <cellStyle name="Isticanje3 3" xfId="136"/>
    <cellStyle name="Isticanje3 3 2" xfId="5001"/>
    <cellStyle name="Isticanje4" xfId="9817"/>
    <cellStyle name="Isticanje4 2" xfId="77"/>
    <cellStyle name="Isticanje4 2 2" xfId="181"/>
    <cellStyle name="Isticanje4 2 2 2" xfId="5038"/>
    <cellStyle name="Isticanje4 3" xfId="137"/>
    <cellStyle name="Isticanje4 3 2" xfId="5002"/>
    <cellStyle name="Isticanje5" xfId="9818"/>
    <cellStyle name="Isticanje5 2" xfId="78"/>
    <cellStyle name="Isticanje5 2 2" xfId="180"/>
    <cellStyle name="Isticanje5 2 2 2" xfId="5037"/>
    <cellStyle name="Isticanje5 3" xfId="138"/>
    <cellStyle name="Isticanje5 3 2" xfId="5003"/>
    <cellStyle name="Isticanje6" xfId="9819"/>
    <cellStyle name="Isticanje6 2" xfId="79"/>
    <cellStyle name="Isticanje6 2 2" xfId="179"/>
    <cellStyle name="Isticanje6 2 2 2" xfId="5036"/>
    <cellStyle name="Isticanje6 3" xfId="139"/>
    <cellStyle name="Isticanje6 3 2" xfId="5004"/>
    <cellStyle name="Izlaz" xfId="9820"/>
    <cellStyle name="Izlaz 2" xfId="80"/>
    <cellStyle name="Izlaz 2 10" xfId="658"/>
    <cellStyle name="Izlaz 2 10 10" xfId="4098"/>
    <cellStyle name="Izlaz 2 10 10 2" xfId="8770"/>
    <cellStyle name="Izlaz 2 10 10 2 2" xfId="18082"/>
    <cellStyle name="Izlaz 2 10 10 3" xfId="13640"/>
    <cellStyle name="Izlaz 2 10 11" xfId="4526"/>
    <cellStyle name="Izlaz 2 10 11 2" xfId="9124"/>
    <cellStyle name="Izlaz 2 10 11 2 2" xfId="18436"/>
    <cellStyle name="Izlaz 2 10 11 3" xfId="14066"/>
    <cellStyle name="Izlaz 2 10 12" xfId="5367"/>
    <cellStyle name="Izlaz 2 10 12 2" xfId="14680"/>
    <cellStyle name="Izlaz 2 10 13" xfId="10225"/>
    <cellStyle name="Izlaz 2 10 2" xfId="849"/>
    <cellStyle name="Izlaz 2 10 2 2" xfId="5542"/>
    <cellStyle name="Izlaz 2 10 2 2 2" xfId="14854"/>
    <cellStyle name="Izlaz 2 10 2 3" xfId="10409"/>
    <cellStyle name="Izlaz 2 10 3" xfId="1450"/>
    <cellStyle name="Izlaz 2 10 3 2" xfId="6133"/>
    <cellStyle name="Izlaz 2 10 3 2 2" xfId="15445"/>
    <cellStyle name="Izlaz 2 10 3 3" xfId="11003"/>
    <cellStyle name="Izlaz 2 10 4" xfId="1866"/>
    <cellStyle name="Izlaz 2 10 4 2" xfId="6548"/>
    <cellStyle name="Izlaz 2 10 4 2 2" xfId="15860"/>
    <cellStyle name="Izlaz 2 10 4 3" xfId="11418"/>
    <cellStyle name="Izlaz 2 10 5" xfId="2268"/>
    <cellStyle name="Izlaz 2 10 5 2" xfId="6947"/>
    <cellStyle name="Izlaz 2 10 5 2 2" xfId="16259"/>
    <cellStyle name="Izlaz 2 10 5 3" xfId="11817"/>
    <cellStyle name="Izlaz 2 10 6" xfId="2678"/>
    <cellStyle name="Izlaz 2 10 6 2" xfId="7356"/>
    <cellStyle name="Izlaz 2 10 6 2 2" xfId="16668"/>
    <cellStyle name="Izlaz 2 10 6 3" xfId="12226"/>
    <cellStyle name="Izlaz 2 10 7" xfId="1291"/>
    <cellStyle name="Izlaz 2 10 7 2" xfId="5974"/>
    <cellStyle name="Izlaz 2 10 7 2 2" xfId="15286"/>
    <cellStyle name="Izlaz 2 10 7 3" xfId="10844"/>
    <cellStyle name="Izlaz 2 10 8" xfId="3242"/>
    <cellStyle name="Izlaz 2 10 8 2" xfId="7918"/>
    <cellStyle name="Izlaz 2 10 8 2 2" xfId="17230"/>
    <cellStyle name="Izlaz 2 10 8 3" xfId="12788"/>
    <cellStyle name="Izlaz 2 10 9" xfId="3690"/>
    <cellStyle name="Izlaz 2 10 9 2" xfId="8362"/>
    <cellStyle name="Izlaz 2 10 9 2 2" xfId="17674"/>
    <cellStyle name="Izlaz 2 10 9 3" xfId="13232"/>
    <cellStyle name="Izlaz 2 11" xfId="701"/>
    <cellStyle name="Izlaz 2 11 10" xfId="4099"/>
    <cellStyle name="Izlaz 2 11 10 2" xfId="8771"/>
    <cellStyle name="Izlaz 2 11 10 2 2" xfId="18083"/>
    <cellStyle name="Izlaz 2 11 10 3" xfId="13641"/>
    <cellStyle name="Izlaz 2 11 11" xfId="4527"/>
    <cellStyle name="Izlaz 2 11 11 2" xfId="9125"/>
    <cellStyle name="Izlaz 2 11 11 2 2" xfId="18437"/>
    <cellStyle name="Izlaz 2 11 11 3" xfId="14067"/>
    <cellStyle name="Izlaz 2 11 12" xfId="5401"/>
    <cellStyle name="Izlaz 2 11 12 2" xfId="14714"/>
    <cellStyle name="Izlaz 2 11 13" xfId="10266"/>
    <cellStyle name="Izlaz 2 11 2" xfId="850"/>
    <cellStyle name="Izlaz 2 11 2 2" xfId="5543"/>
    <cellStyle name="Izlaz 2 11 2 2 2" xfId="14855"/>
    <cellStyle name="Izlaz 2 11 2 3" xfId="10410"/>
    <cellStyle name="Izlaz 2 11 3" xfId="1451"/>
    <cellStyle name="Izlaz 2 11 3 2" xfId="6134"/>
    <cellStyle name="Izlaz 2 11 3 2 2" xfId="15446"/>
    <cellStyle name="Izlaz 2 11 3 3" xfId="11004"/>
    <cellStyle name="Izlaz 2 11 4" xfId="1867"/>
    <cellStyle name="Izlaz 2 11 4 2" xfId="6549"/>
    <cellStyle name="Izlaz 2 11 4 2 2" xfId="15861"/>
    <cellStyle name="Izlaz 2 11 4 3" xfId="11419"/>
    <cellStyle name="Izlaz 2 11 5" xfId="2269"/>
    <cellStyle name="Izlaz 2 11 5 2" xfId="6948"/>
    <cellStyle name="Izlaz 2 11 5 2 2" xfId="16260"/>
    <cellStyle name="Izlaz 2 11 5 3" xfId="11818"/>
    <cellStyle name="Izlaz 2 11 6" xfId="2679"/>
    <cellStyle name="Izlaz 2 11 6 2" xfId="7357"/>
    <cellStyle name="Izlaz 2 11 6 2 2" xfId="16669"/>
    <cellStyle name="Izlaz 2 11 6 3" xfId="12227"/>
    <cellStyle name="Izlaz 2 11 7" xfId="1326"/>
    <cellStyle name="Izlaz 2 11 7 2" xfId="6009"/>
    <cellStyle name="Izlaz 2 11 7 2 2" xfId="15321"/>
    <cellStyle name="Izlaz 2 11 7 3" xfId="10879"/>
    <cellStyle name="Izlaz 2 11 8" xfId="3243"/>
    <cellStyle name="Izlaz 2 11 8 2" xfId="7919"/>
    <cellStyle name="Izlaz 2 11 8 2 2" xfId="17231"/>
    <cellStyle name="Izlaz 2 11 8 3" xfId="12789"/>
    <cellStyle name="Izlaz 2 11 9" xfId="3691"/>
    <cellStyle name="Izlaz 2 11 9 2" xfId="8363"/>
    <cellStyle name="Izlaz 2 11 9 2 2" xfId="17675"/>
    <cellStyle name="Izlaz 2 11 9 3" xfId="13233"/>
    <cellStyle name="Izlaz 2 12" xfId="727"/>
    <cellStyle name="Izlaz 2 12 2" xfId="5420"/>
    <cellStyle name="Izlaz 2 12 2 2" xfId="14732"/>
    <cellStyle name="Izlaz 2 12 3" xfId="10287"/>
    <cellStyle name="Izlaz 2 13" xfId="4985"/>
    <cellStyle name="Izlaz 2 13 2" xfId="14387"/>
    <cellStyle name="Izlaz 2 14" xfId="9856"/>
    <cellStyle name="Izlaz 2 2" xfId="178"/>
    <cellStyle name="Izlaz 2 2 10" xfId="694"/>
    <cellStyle name="Izlaz 2 2 10 10" xfId="4100"/>
    <cellStyle name="Izlaz 2 2 10 10 2" xfId="8772"/>
    <cellStyle name="Izlaz 2 2 10 10 2 2" xfId="18084"/>
    <cellStyle name="Izlaz 2 2 10 10 3" xfId="13642"/>
    <cellStyle name="Izlaz 2 2 10 11" xfId="4528"/>
    <cellStyle name="Izlaz 2 2 10 11 2" xfId="9126"/>
    <cellStyle name="Izlaz 2 2 10 11 2 2" xfId="18438"/>
    <cellStyle name="Izlaz 2 2 10 11 3" xfId="14068"/>
    <cellStyle name="Izlaz 2 2 10 12" xfId="5396"/>
    <cellStyle name="Izlaz 2 2 10 12 2" xfId="14709"/>
    <cellStyle name="Izlaz 2 2 10 13" xfId="10259"/>
    <cellStyle name="Izlaz 2 2 10 2" xfId="851"/>
    <cellStyle name="Izlaz 2 2 10 2 2" xfId="5544"/>
    <cellStyle name="Izlaz 2 2 10 2 2 2" xfId="14856"/>
    <cellStyle name="Izlaz 2 2 10 2 3" xfId="10411"/>
    <cellStyle name="Izlaz 2 2 10 3" xfId="1452"/>
    <cellStyle name="Izlaz 2 2 10 3 2" xfId="6135"/>
    <cellStyle name="Izlaz 2 2 10 3 2 2" xfId="15447"/>
    <cellStyle name="Izlaz 2 2 10 3 3" xfId="11005"/>
    <cellStyle name="Izlaz 2 2 10 4" xfId="1868"/>
    <cellStyle name="Izlaz 2 2 10 4 2" xfId="6550"/>
    <cellStyle name="Izlaz 2 2 10 4 2 2" xfId="15862"/>
    <cellStyle name="Izlaz 2 2 10 4 3" xfId="11420"/>
    <cellStyle name="Izlaz 2 2 10 5" xfId="2270"/>
    <cellStyle name="Izlaz 2 2 10 5 2" xfId="6949"/>
    <cellStyle name="Izlaz 2 2 10 5 2 2" xfId="16261"/>
    <cellStyle name="Izlaz 2 2 10 5 3" xfId="11819"/>
    <cellStyle name="Izlaz 2 2 10 6" xfId="2680"/>
    <cellStyle name="Izlaz 2 2 10 6 2" xfId="7358"/>
    <cellStyle name="Izlaz 2 2 10 6 2 2" xfId="16670"/>
    <cellStyle name="Izlaz 2 2 10 6 3" xfId="12228"/>
    <cellStyle name="Izlaz 2 2 10 7" xfId="1287"/>
    <cellStyle name="Izlaz 2 2 10 7 2" xfId="5970"/>
    <cellStyle name="Izlaz 2 2 10 7 2 2" xfId="15282"/>
    <cellStyle name="Izlaz 2 2 10 7 3" xfId="10840"/>
    <cellStyle name="Izlaz 2 2 10 8" xfId="3244"/>
    <cellStyle name="Izlaz 2 2 10 8 2" xfId="7920"/>
    <cellStyle name="Izlaz 2 2 10 8 2 2" xfId="17232"/>
    <cellStyle name="Izlaz 2 2 10 8 3" xfId="12790"/>
    <cellStyle name="Izlaz 2 2 10 9" xfId="3692"/>
    <cellStyle name="Izlaz 2 2 10 9 2" xfId="8364"/>
    <cellStyle name="Izlaz 2 2 10 9 2 2" xfId="17676"/>
    <cellStyle name="Izlaz 2 2 10 9 3" xfId="13234"/>
    <cellStyle name="Izlaz 2 2 11" xfId="738"/>
    <cellStyle name="Izlaz 2 2 11 2" xfId="5431"/>
    <cellStyle name="Izlaz 2 2 11 2 2" xfId="14743"/>
    <cellStyle name="Izlaz 2 2 11 3" xfId="10298"/>
    <cellStyle name="Izlaz 2 2 12" xfId="5035"/>
    <cellStyle name="Izlaz 2 2 12 2" xfId="14396"/>
    <cellStyle name="Izlaz 2 2 13" xfId="9867"/>
    <cellStyle name="Izlaz 2 2 2" xfId="247"/>
    <cellStyle name="Izlaz 2 2 2 10" xfId="329"/>
    <cellStyle name="Izlaz 2 2 2 10 10" xfId="4101"/>
    <cellStyle name="Izlaz 2 2 2 10 10 2" xfId="8773"/>
    <cellStyle name="Izlaz 2 2 2 10 10 2 2" xfId="18085"/>
    <cellStyle name="Izlaz 2 2 2 10 10 3" xfId="13643"/>
    <cellStyle name="Izlaz 2 2 2 10 11" xfId="4529"/>
    <cellStyle name="Izlaz 2 2 2 10 11 2" xfId="9127"/>
    <cellStyle name="Izlaz 2 2 2 10 11 2 2" xfId="18439"/>
    <cellStyle name="Izlaz 2 2 2 10 11 3" xfId="14069"/>
    <cellStyle name="Izlaz 2 2 2 10 12" xfId="5114"/>
    <cellStyle name="Izlaz 2 2 2 10 12 2" xfId="14427"/>
    <cellStyle name="Izlaz 2 2 2 10 13" xfId="9908"/>
    <cellStyle name="Izlaz 2 2 2 10 2" xfId="852"/>
    <cellStyle name="Izlaz 2 2 2 10 2 2" xfId="5545"/>
    <cellStyle name="Izlaz 2 2 2 10 2 2 2" xfId="14857"/>
    <cellStyle name="Izlaz 2 2 2 10 2 3" xfId="10412"/>
    <cellStyle name="Izlaz 2 2 2 10 3" xfId="1453"/>
    <cellStyle name="Izlaz 2 2 2 10 3 2" xfId="6136"/>
    <cellStyle name="Izlaz 2 2 2 10 3 2 2" xfId="15448"/>
    <cellStyle name="Izlaz 2 2 2 10 3 3" xfId="11006"/>
    <cellStyle name="Izlaz 2 2 2 10 4" xfId="1869"/>
    <cellStyle name="Izlaz 2 2 2 10 4 2" xfId="6551"/>
    <cellStyle name="Izlaz 2 2 2 10 4 2 2" xfId="15863"/>
    <cellStyle name="Izlaz 2 2 2 10 4 3" xfId="11421"/>
    <cellStyle name="Izlaz 2 2 2 10 5" xfId="2271"/>
    <cellStyle name="Izlaz 2 2 2 10 5 2" xfId="6950"/>
    <cellStyle name="Izlaz 2 2 2 10 5 2 2" xfId="16262"/>
    <cellStyle name="Izlaz 2 2 2 10 5 3" xfId="11820"/>
    <cellStyle name="Izlaz 2 2 2 10 6" xfId="2681"/>
    <cellStyle name="Izlaz 2 2 2 10 6 2" xfId="7359"/>
    <cellStyle name="Izlaz 2 2 2 10 6 2 2" xfId="16671"/>
    <cellStyle name="Izlaz 2 2 2 10 6 3" xfId="12229"/>
    <cellStyle name="Izlaz 2 2 2 10 7" xfId="1196"/>
    <cellStyle name="Izlaz 2 2 2 10 7 2" xfId="5880"/>
    <cellStyle name="Izlaz 2 2 2 10 7 2 2" xfId="15192"/>
    <cellStyle name="Izlaz 2 2 2 10 7 3" xfId="10750"/>
    <cellStyle name="Izlaz 2 2 2 10 8" xfId="3245"/>
    <cellStyle name="Izlaz 2 2 2 10 8 2" xfId="7921"/>
    <cellStyle name="Izlaz 2 2 2 10 8 2 2" xfId="17233"/>
    <cellStyle name="Izlaz 2 2 2 10 8 3" xfId="12791"/>
    <cellStyle name="Izlaz 2 2 2 10 9" xfId="3693"/>
    <cellStyle name="Izlaz 2 2 2 10 9 2" xfId="8365"/>
    <cellStyle name="Izlaz 2 2 2 10 9 2 2" xfId="17677"/>
    <cellStyle name="Izlaz 2 2 2 10 9 3" xfId="13235"/>
    <cellStyle name="Izlaz 2 2 2 11" xfId="686"/>
    <cellStyle name="Izlaz 2 2 2 11 10" xfId="4102"/>
    <cellStyle name="Izlaz 2 2 2 11 10 2" xfId="8774"/>
    <cellStyle name="Izlaz 2 2 2 11 10 2 2" xfId="18086"/>
    <cellStyle name="Izlaz 2 2 2 11 10 3" xfId="13644"/>
    <cellStyle name="Izlaz 2 2 2 11 11" xfId="4530"/>
    <cellStyle name="Izlaz 2 2 2 11 11 2" xfId="9128"/>
    <cellStyle name="Izlaz 2 2 2 11 11 2 2" xfId="18440"/>
    <cellStyle name="Izlaz 2 2 2 11 11 3" xfId="14070"/>
    <cellStyle name="Izlaz 2 2 2 11 12" xfId="5389"/>
    <cellStyle name="Izlaz 2 2 2 11 12 2" xfId="14702"/>
    <cellStyle name="Izlaz 2 2 2 11 13" xfId="10252"/>
    <cellStyle name="Izlaz 2 2 2 11 2" xfId="853"/>
    <cellStyle name="Izlaz 2 2 2 11 2 2" xfId="5546"/>
    <cellStyle name="Izlaz 2 2 2 11 2 2 2" xfId="14858"/>
    <cellStyle name="Izlaz 2 2 2 11 2 3" xfId="10413"/>
    <cellStyle name="Izlaz 2 2 2 11 3" xfId="1454"/>
    <cellStyle name="Izlaz 2 2 2 11 3 2" xfId="6137"/>
    <cellStyle name="Izlaz 2 2 2 11 3 2 2" xfId="15449"/>
    <cellStyle name="Izlaz 2 2 2 11 3 3" xfId="11007"/>
    <cellStyle name="Izlaz 2 2 2 11 4" xfId="1870"/>
    <cellStyle name="Izlaz 2 2 2 11 4 2" xfId="6552"/>
    <cellStyle name="Izlaz 2 2 2 11 4 2 2" xfId="15864"/>
    <cellStyle name="Izlaz 2 2 2 11 4 3" xfId="11422"/>
    <cellStyle name="Izlaz 2 2 2 11 5" xfId="2272"/>
    <cellStyle name="Izlaz 2 2 2 11 5 2" xfId="6951"/>
    <cellStyle name="Izlaz 2 2 2 11 5 2 2" xfId="16263"/>
    <cellStyle name="Izlaz 2 2 2 11 5 3" xfId="11821"/>
    <cellStyle name="Izlaz 2 2 2 11 6" xfId="2682"/>
    <cellStyle name="Izlaz 2 2 2 11 6 2" xfId="7360"/>
    <cellStyle name="Izlaz 2 2 2 11 6 2 2" xfId="16672"/>
    <cellStyle name="Izlaz 2 2 2 11 6 3" xfId="12230"/>
    <cellStyle name="Izlaz 2 2 2 11 7" xfId="1231"/>
    <cellStyle name="Izlaz 2 2 2 11 7 2" xfId="5915"/>
    <cellStyle name="Izlaz 2 2 2 11 7 2 2" xfId="15227"/>
    <cellStyle name="Izlaz 2 2 2 11 7 3" xfId="10785"/>
    <cellStyle name="Izlaz 2 2 2 11 8" xfId="3246"/>
    <cellStyle name="Izlaz 2 2 2 11 8 2" xfId="7922"/>
    <cellStyle name="Izlaz 2 2 2 11 8 2 2" xfId="17234"/>
    <cellStyle name="Izlaz 2 2 2 11 8 3" xfId="12792"/>
    <cellStyle name="Izlaz 2 2 2 11 9" xfId="3694"/>
    <cellStyle name="Izlaz 2 2 2 11 9 2" xfId="8366"/>
    <cellStyle name="Izlaz 2 2 2 11 9 2 2" xfId="17678"/>
    <cellStyle name="Izlaz 2 2 2 11 9 3" xfId="13236"/>
    <cellStyle name="Izlaz 2 2 2 12" xfId="624"/>
    <cellStyle name="Izlaz 2 2 2 12 10" xfId="4103"/>
    <cellStyle name="Izlaz 2 2 2 12 10 2" xfId="8775"/>
    <cellStyle name="Izlaz 2 2 2 12 10 2 2" xfId="18087"/>
    <cellStyle name="Izlaz 2 2 2 12 10 3" xfId="13645"/>
    <cellStyle name="Izlaz 2 2 2 12 11" xfId="4531"/>
    <cellStyle name="Izlaz 2 2 2 12 11 2" xfId="9129"/>
    <cellStyle name="Izlaz 2 2 2 12 11 2 2" xfId="18441"/>
    <cellStyle name="Izlaz 2 2 2 12 11 3" xfId="14071"/>
    <cellStyle name="Izlaz 2 2 2 12 12" xfId="5342"/>
    <cellStyle name="Izlaz 2 2 2 12 12 2" xfId="14655"/>
    <cellStyle name="Izlaz 2 2 2 12 13" xfId="10193"/>
    <cellStyle name="Izlaz 2 2 2 12 2" xfId="854"/>
    <cellStyle name="Izlaz 2 2 2 12 2 2" xfId="5547"/>
    <cellStyle name="Izlaz 2 2 2 12 2 2 2" xfId="14859"/>
    <cellStyle name="Izlaz 2 2 2 12 2 3" xfId="10414"/>
    <cellStyle name="Izlaz 2 2 2 12 3" xfId="1455"/>
    <cellStyle name="Izlaz 2 2 2 12 3 2" xfId="6138"/>
    <cellStyle name="Izlaz 2 2 2 12 3 2 2" xfId="15450"/>
    <cellStyle name="Izlaz 2 2 2 12 3 3" xfId="11008"/>
    <cellStyle name="Izlaz 2 2 2 12 4" xfId="1871"/>
    <cellStyle name="Izlaz 2 2 2 12 4 2" xfId="6553"/>
    <cellStyle name="Izlaz 2 2 2 12 4 2 2" xfId="15865"/>
    <cellStyle name="Izlaz 2 2 2 12 4 3" xfId="11423"/>
    <cellStyle name="Izlaz 2 2 2 12 5" xfId="2273"/>
    <cellStyle name="Izlaz 2 2 2 12 5 2" xfId="6952"/>
    <cellStyle name="Izlaz 2 2 2 12 5 2 2" xfId="16264"/>
    <cellStyle name="Izlaz 2 2 2 12 5 3" xfId="11822"/>
    <cellStyle name="Izlaz 2 2 2 12 6" xfId="2683"/>
    <cellStyle name="Izlaz 2 2 2 12 6 2" xfId="7361"/>
    <cellStyle name="Izlaz 2 2 2 12 6 2 2" xfId="16673"/>
    <cellStyle name="Izlaz 2 2 2 12 6 3" xfId="12231"/>
    <cellStyle name="Izlaz 2 2 2 12 7" xfId="1324"/>
    <cellStyle name="Izlaz 2 2 2 12 7 2" xfId="6007"/>
    <cellStyle name="Izlaz 2 2 2 12 7 2 2" xfId="15319"/>
    <cellStyle name="Izlaz 2 2 2 12 7 3" xfId="10877"/>
    <cellStyle name="Izlaz 2 2 2 12 8" xfId="3247"/>
    <cellStyle name="Izlaz 2 2 2 12 8 2" xfId="7923"/>
    <cellStyle name="Izlaz 2 2 2 12 8 2 2" xfId="17235"/>
    <cellStyle name="Izlaz 2 2 2 12 8 3" xfId="12793"/>
    <cellStyle name="Izlaz 2 2 2 12 9" xfId="3695"/>
    <cellStyle name="Izlaz 2 2 2 12 9 2" xfId="8367"/>
    <cellStyle name="Izlaz 2 2 2 12 9 2 2" xfId="17679"/>
    <cellStyle name="Izlaz 2 2 2 12 9 3" xfId="13237"/>
    <cellStyle name="Izlaz 2 2 2 13" xfId="644"/>
    <cellStyle name="Izlaz 2 2 2 13 10" xfId="4104"/>
    <cellStyle name="Izlaz 2 2 2 13 10 2" xfId="8776"/>
    <cellStyle name="Izlaz 2 2 2 13 10 2 2" xfId="18088"/>
    <cellStyle name="Izlaz 2 2 2 13 10 3" xfId="13646"/>
    <cellStyle name="Izlaz 2 2 2 13 11" xfId="4532"/>
    <cellStyle name="Izlaz 2 2 2 13 11 2" xfId="9130"/>
    <cellStyle name="Izlaz 2 2 2 13 11 2 2" xfId="18442"/>
    <cellStyle name="Izlaz 2 2 2 13 11 3" xfId="14072"/>
    <cellStyle name="Izlaz 2 2 2 13 12" xfId="5356"/>
    <cellStyle name="Izlaz 2 2 2 13 12 2" xfId="14669"/>
    <cellStyle name="Izlaz 2 2 2 13 13" xfId="10211"/>
    <cellStyle name="Izlaz 2 2 2 13 2" xfId="855"/>
    <cellStyle name="Izlaz 2 2 2 13 2 2" xfId="5548"/>
    <cellStyle name="Izlaz 2 2 2 13 2 2 2" xfId="14860"/>
    <cellStyle name="Izlaz 2 2 2 13 2 3" xfId="10415"/>
    <cellStyle name="Izlaz 2 2 2 13 3" xfId="1456"/>
    <cellStyle name="Izlaz 2 2 2 13 3 2" xfId="6139"/>
    <cellStyle name="Izlaz 2 2 2 13 3 2 2" xfId="15451"/>
    <cellStyle name="Izlaz 2 2 2 13 3 3" xfId="11009"/>
    <cellStyle name="Izlaz 2 2 2 13 4" xfId="1872"/>
    <cellStyle name="Izlaz 2 2 2 13 4 2" xfId="6554"/>
    <cellStyle name="Izlaz 2 2 2 13 4 2 2" xfId="15866"/>
    <cellStyle name="Izlaz 2 2 2 13 4 3" xfId="11424"/>
    <cellStyle name="Izlaz 2 2 2 13 5" xfId="2274"/>
    <cellStyle name="Izlaz 2 2 2 13 5 2" xfId="6953"/>
    <cellStyle name="Izlaz 2 2 2 13 5 2 2" xfId="16265"/>
    <cellStyle name="Izlaz 2 2 2 13 5 3" xfId="11823"/>
    <cellStyle name="Izlaz 2 2 2 13 6" xfId="2684"/>
    <cellStyle name="Izlaz 2 2 2 13 6 2" xfId="7362"/>
    <cellStyle name="Izlaz 2 2 2 13 6 2 2" xfId="16674"/>
    <cellStyle name="Izlaz 2 2 2 13 6 3" xfId="12232"/>
    <cellStyle name="Izlaz 2 2 2 13 7" xfId="1274"/>
    <cellStyle name="Izlaz 2 2 2 13 7 2" xfId="5957"/>
    <cellStyle name="Izlaz 2 2 2 13 7 2 2" xfId="15269"/>
    <cellStyle name="Izlaz 2 2 2 13 7 3" xfId="10827"/>
    <cellStyle name="Izlaz 2 2 2 13 8" xfId="3248"/>
    <cellStyle name="Izlaz 2 2 2 13 8 2" xfId="7924"/>
    <cellStyle name="Izlaz 2 2 2 13 8 2 2" xfId="17236"/>
    <cellStyle name="Izlaz 2 2 2 13 8 3" xfId="12794"/>
    <cellStyle name="Izlaz 2 2 2 13 9" xfId="3696"/>
    <cellStyle name="Izlaz 2 2 2 13 9 2" xfId="8368"/>
    <cellStyle name="Izlaz 2 2 2 13 9 2 2" xfId="17680"/>
    <cellStyle name="Izlaz 2 2 2 13 9 3" xfId="13238"/>
    <cellStyle name="Izlaz 2 2 2 14" xfId="1166"/>
    <cellStyle name="Izlaz 2 2 2 14 10" xfId="4841"/>
    <cellStyle name="Izlaz 2 2 2 14 10 2" xfId="9424"/>
    <cellStyle name="Izlaz 2 2 2 14 10 2 2" xfId="18736"/>
    <cellStyle name="Izlaz 2 2 2 14 10 3" xfId="14381"/>
    <cellStyle name="Izlaz 2 2 2 14 11" xfId="5854"/>
    <cellStyle name="Izlaz 2 2 2 14 11 2" xfId="15166"/>
    <cellStyle name="Izlaz 2 2 2 14 12" xfId="10724"/>
    <cellStyle name="Izlaz 2 2 2 14 2" xfId="1777"/>
    <cellStyle name="Izlaz 2 2 2 14 2 2" xfId="6459"/>
    <cellStyle name="Izlaz 2 2 2 14 2 2 2" xfId="15771"/>
    <cellStyle name="Izlaz 2 2 2 14 2 3" xfId="11329"/>
    <cellStyle name="Izlaz 2 2 2 14 3" xfId="2188"/>
    <cellStyle name="Izlaz 2 2 2 14 3 2" xfId="6868"/>
    <cellStyle name="Izlaz 2 2 2 14 3 2 2" xfId="16180"/>
    <cellStyle name="Izlaz 2 2 2 14 3 3" xfId="11738"/>
    <cellStyle name="Izlaz 2 2 2 14 4" xfId="2589"/>
    <cellStyle name="Izlaz 2 2 2 14 4 2" xfId="7267"/>
    <cellStyle name="Izlaz 2 2 2 14 4 2 2" xfId="16579"/>
    <cellStyle name="Izlaz 2 2 2 14 4 3" xfId="12137"/>
    <cellStyle name="Izlaz 2 2 2 14 5" xfId="2868"/>
    <cellStyle name="Izlaz 2 2 2 14 5 2" xfId="7545"/>
    <cellStyle name="Izlaz 2 2 2 14 5 2 2" xfId="16857"/>
    <cellStyle name="Izlaz 2 2 2 14 5 3" xfId="12415"/>
    <cellStyle name="Izlaz 2 2 2 14 6" xfId="3165"/>
    <cellStyle name="Izlaz 2 2 2 14 6 2" xfId="7841"/>
    <cellStyle name="Izlaz 2 2 2 14 6 2 2" xfId="17153"/>
    <cellStyle name="Izlaz 2 2 2 14 6 3" xfId="12711"/>
    <cellStyle name="Izlaz 2 2 2 14 7" xfId="3557"/>
    <cellStyle name="Izlaz 2 2 2 14 7 2" xfId="8233"/>
    <cellStyle name="Izlaz 2 2 2 14 7 2 2" xfId="17545"/>
    <cellStyle name="Izlaz 2 2 2 14 7 3" xfId="13103"/>
    <cellStyle name="Izlaz 2 2 2 14 8" xfId="4005"/>
    <cellStyle name="Izlaz 2 2 2 14 8 2" xfId="8677"/>
    <cellStyle name="Izlaz 2 2 2 14 8 2 2" xfId="17989"/>
    <cellStyle name="Izlaz 2 2 2 14 8 3" xfId="13547"/>
    <cellStyle name="Izlaz 2 2 2 14 9" xfId="4413"/>
    <cellStyle name="Izlaz 2 2 2 14 9 2" xfId="9085"/>
    <cellStyle name="Izlaz 2 2 2 14 9 2 2" xfId="18397"/>
    <cellStyle name="Izlaz 2 2 2 14 9 3" xfId="13955"/>
    <cellStyle name="Izlaz 2 2 2 15" xfId="753"/>
    <cellStyle name="Izlaz 2 2 2 15 2" xfId="5446"/>
    <cellStyle name="Izlaz 2 2 2 15 2 2" xfId="14758"/>
    <cellStyle name="Izlaz 2 2 2 15 3" xfId="10313"/>
    <cellStyle name="Izlaz 2 2 2 16" xfId="1341"/>
    <cellStyle name="Izlaz 2 2 2 16 2" xfId="6024"/>
    <cellStyle name="Izlaz 2 2 2 16 2 2" xfId="15336"/>
    <cellStyle name="Izlaz 2 2 2 16 3" xfId="10894"/>
    <cellStyle name="Izlaz 2 2 2 17" xfId="1256"/>
    <cellStyle name="Izlaz 2 2 2 17 2" xfId="5939"/>
    <cellStyle name="Izlaz 2 2 2 17 2 2" xfId="15251"/>
    <cellStyle name="Izlaz 2 2 2 17 3" xfId="10809"/>
    <cellStyle name="Izlaz 2 2 2 18" xfId="1227"/>
    <cellStyle name="Izlaz 2 2 2 18 2" xfId="5911"/>
    <cellStyle name="Izlaz 2 2 2 18 2 2" xfId="15223"/>
    <cellStyle name="Izlaz 2 2 2 18 3" xfId="10781"/>
    <cellStyle name="Izlaz 2 2 2 19" xfId="1846"/>
    <cellStyle name="Izlaz 2 2 2 19 2" xfId="6528"/>
    <cellStyle name="Izlaz 2 2 2 19 2 2" xfId="15840"/>
    <cellStyle name="Izlaz 2 2 2 19 3" xfId="11398"/>
    <cellStyle name="Izlaz 2 2 2 2" xfId="503"/>
    <cellStyle name="Izlaz 2 2 2 2 10" xfId="4105"/>
    <cellStyle name="Izlaz 2 2 2 2 10 2" xfId="8777"/>
    <cellStyle name="Izlaz 2 2 2 2 10 2 2" xfId="18089"/>
    <cellStyle name="Izlaz 2 2 2 2 10 3" xfId="13647"/>
    <cellStyle name="Izlaz 2 2 2 2 11" xfId="4533"/>
    <cellStyle name="Izlaz 2 2 2 2 11 2" xfId="9131"/>
    <cellStyle name="Izlaz 2 2 2 2 11 2 2" xfId="18443"/>
    <cellStyle name="Izlaz 2 2 2 2 11 3" xfId="14073"/>
    <cellStyle name="Izlaz 2 2 2 2 12" xfId="5251"/>
    <cellStyle name="Izlaz 2 2 2 2 12 2" xfId="14564"/>
    <cellStyle name="Izlaz 2 2 2 2 13" xfId="10076"/>
    <cellStyle name="Izlaz 2 2 2 2 2" xfId="856"/>
    <cellStyle name="Izlaz 2 2 2 2 2 2" xfId="5549"/>
    <cellStyle name="Izlaz 2 2 2 2 2 2 2" xfId="14861"/>
    <cellStyle name="Izlaz 2 2 2 2 2 3" xfId="10416"/>
    <cellStyle name="Izlaz 2 2 2 2 3" xfId="1457"/>
    <cellStyle name="Izlaz 2 2 2 2 3 2" xfId="6140"/>
    <cellStyle name="Izlaz 2 2 2 2 3 2 2" xfId="15452"/>
    <cellStyle name="Izlaz 2 2 2 2 3 3" xfId="11010"/>
    <cellStyle name="Izlaz 2 2 2 2 4" xfId="1873"/>
    <cellStyle name="Izlaz 2 2 2 2 4 2" xfId="6555"/>
    <cellStyle name="Izlaz 2 2 2 2 4 2 2" xfId="15867"/>
    <cellStyle name="Izlaz 2 2 2 2 4 3" xfId="11425"/>
    <cellStyle name="Izlaz 2 2 2 2 5" xfId="2275"/>
    <cellStyle name="Izlaz 2 2 2 2 5 2" xfId="6954"/>
    <cellStyle name="Izlaz 2 2 2 2 5 2 2" xfId="16266"/>
    <cellStyle name="Izlaz 2 2 2 2 5 3" xfId="11824"/>
    <cellStyle name="Izlaz 2 2 2 2 6" xfId="2685"/>
    <cellStyle name="Izlaz 2 2 2 2 6 2" xfId="7363"/>
    <cellStyle name="Izlaz 2 2 2 2 6 2 2" xfId="16675"/>
    <cellStyle name="Izlaz 2 2 2 2 6 3" xfId="12233"/>
    <cellStyle name="Izlaz 2 2 2 2 7" xfId="1224"/>
    <cellStyle name="Izlaz 2 2 2 2 7 2" xfId="5908"/>
    <cellStyle name="Izlaz 2 2 2 2 7 2 2" xfId="15220"/>
    <cellStyle name="Izlaz 2 2 2 2 7 3" xfId="10778"/>
    <cellStyle name="Izlaz 2 2 2 2 8" xfId="3249"/>
    <cellStyle name="Izlaz 2 2 2 2 8 2" xfId="7925"/>
    <cellStyle name="Izlaz 2 2 2 2 8 2 2" xfId="17237"/>
    <cellStyle name="Izlaz 2 2 2 2 8 3" xfId="12795"/>
    <cellStyle name="Izlaz 2 2 2 2 9" xfId="3697"/>
    <cellStyle name="Izlaz 2 2 2 2 9 2" xfId="8369"/>
    <cellStyle name="Izlaz 2 2 2 2 9 2 2" xfId="17681"/>
    <cellStyle name="Izlaz 2 2 2 2 9 3" xfId="13239"/>
    <cellStyle name="Izlaz 2 2 2 20" xfId="2745"/>
    <cellStyle name="Izlaz 2 2 2 20 2" xfId="7423"/>
    <cellStyle name="Izlaz 2 2 2 20 2 2" xfId="16735"/>
    <cellStyle name="Izlaz 2 2 2 20 3" xfId="12293"/>
    <cellStyle name="Izlaz 2 2 2 21" xfId="3594"/>
    <cellStyle name="Izlaz 2 2 2 21 2" xfId="8266"/>
    <cellStyle name="Izlaz 2 2 2 21 2 2" xfId="17578"/>
    <cellStyle name="Izlaz 2 2 2 21 3" xfId="13136"/>
    <cellStyle name="Izlaz 2 2 2 22" xfId="3580"/>
    <cellStyle name="Izlaz 2 2 2 22 2" xfId="8252"/>
    <cellStyle name="Izlaz 2 2 2 22 2 2" xfId="17564"/>
    <cellStyle name="Izlaz 2 2 2 22 3" xfId="13122"/>
    <cellStyle name="Izlaz 2 2 2 23" xfId="4430"/>
    <cellStyle name="Izlaz 2 2 2 23 2" xfId="9097"/>
    <cellStyle name="Izlaz 2 2 2 23 2 2" xfId="18409"/>
    <cellStyle name="Izlaz 2 2 2 23 3" xfId="13970"/>
    <cellStyle name="Izlaz 2 2 2 24" xfId="5059"/>
    <cellStyle name="Izlaz 2 2 2 24 2" xfId="14408"/>
    <cellStyle name="Izlaz 2 2 2 25" xfId="9882"/>
    <cellStyle name="Izlaz 2 2 2 3" xfId="514"/>
    <cellStyle name="Izlaz 2 2 2 3 10" xfId="4106"/>
    <cellStyle name="Izlaz 2 2 2 3 10 2" xfId="8778"/>
    <cellStyle name="Izlaz 2 2 2 3 10 2 2" xfId="18090"/>
    <cellStyle name="Izlaz 2 2 2 3 10 3" xfId="13648"/>
    <cellStyle name="Izlaz 2 2 2 3 11" xfId="4534"/>
    <cellStyle name="Izlaz 2 2 2 3 11 2" xfId="9132"/>
    <cellStyle name="Izlaz 2 2 2 3 11 2 2" xfId="18444"/>
    <cellStyle name="Izlaz 2 2 2 3 11 3" xfId="14074"/>
    <cellStyle name="Izlaz 2 2 2 3 12" xfId="5261"/>
    <cellStyle name="Izlaz 2 2 2 3 12 2" xfId="14574"/>
    <cellStyle name="Izlaz 2 2 2 3 13" xfId="10087"/>
    <cellStyle name="Izlaz 2 2 2 3 2" xfId="857"/>
    <cellStyle name="Izlaz 2 2 2 3 2 2" xfId="5550"/>
    <cellStyle name="Izlaz 2 2 2 3 2 2 2" xfId="14862"/>
    <cellStyle name="Izlaz 2 2 2 3 2 3" xfId="10417"/>
    <cellStyle name="Izlaz 2 2 2 3 3" xfId="1458"/>
    <cellStyle name="Izlaz 2 2 2 3 3 2" xfId="6141"/>
    <cellStyle name="Izlaz 2 2 2 3 3 2 2" xfId="15453"/>
    <cellStyle name="Izlaz 2 2 2 3 3 3" xfId="11011"/>
    <cellStyle name="Izlaz 2 2 2 3 4" xfId="1874"/>
    <cellStyle name="Izlaz 2 2 2 3 4 2" xfId="6556"/>
    <cellStyle name="Izlaz 2 2 2 3 4 2 2" xfId="15868"/>
    <cellStyle name="Izlaz 2 2 2 3 4 3" xfId="11426"/>
    <cellStyle name="Izlaz 2 2 2 3 5" xfId="2276"/>
    <cellStyle name="Izlaz 2 2 2 3 5 2" xfId="6955"/>
    <cellStyle name="Izlaz 2 2 2 3 5 2 2" xfId="16267"/>
    <cellStyle name="Izlaz 2 2 2 3 5 3" xfId="11825"/>
    <cellStyle name="Izlaz 2 2 2 3 6" xfId="2686"/>
    <cellStyle name="Izlaz 2 2 2 3 6 2" xfId="7364"/>
    <cellStyle name="Izlaz 2 2 2 3 6 2 2" xfId="16676"/>
    <cellStyle name="Izlaz 2 2 2 3 6 3" xfId="12234"/>
    <cellStyle name="Izlaz 2 2 2 3 7" xfId="1249"/>
    <cellStyle name="Izlaz 2 2 2 3 7 2" xfId="5932"/>
    <cellStyle name="Izlaz 2 2 2 3 7 2 2" xfId="15244"/>
    <cellStyle name="Izlaz 2 2 2 3 7 3" xfId="10802"/>
    <cellStyle name="Izlaz 2 2 2 3 8" xfId="3250"/>
    <cellStyle name="Izlaz 2 2 2 3 8 2" xfId="7926"/>
    <cellStyle name="Izlaz 2 2 2 3 8 2 2" xfId="17238"/>
    <cellStyle name="Izlaz 2 2 2 3 8 3" xfId="12796"/>
    <cellStyle name="Izlaz 2 2 2 3 9" xfId="3698"/>
    <cellStyle name="Izlaz 2 2 2 3 9 2" xfId="8370"/>
    <cellStyle name="Izlaz 2 2 2 3 9 2 2" xfId="17682"/>
    <cellStyle name="Izlaz 2 2 2 3 9 3" xfId="13240"/>
    <cellStyle name="Izlaz 2 2 2 4" xfId="349"/>
    <cellStyle name="Izlaz 2 2 2 4 10" xfId="4107"/>
    <cellStyle name="Izlaz 2 2 2 4 10 2" xfId="8779"/>
    <cellStyle name="Izlaz 2 2 2 4 10 2 2" xfId="18091"/>
    <cellStyle name="Izlaz 2 2 2 4 10 3" xfId="13649"/>
    <cellStyle name="Izlaz 2 2 2 4 11" xfId="4535"/>
    <cellStyle name="Izlaz 2 2 2 4 11 2" xfId="9133"/>
    <cellStyle name="Izlaz 2 2 2 4 11 2 2" xfId="18445"/>
    <cellStyle name="Izlaz 2 2 2 4 11 3" xfId="14075"/>
    <cellStyle name="Izlaz 2 2 2 4 12" xfId="5128"/>
    <cellStyle name="Izlaz 2 2 2 4 12 2" xfId="14441"/>
    <cellStyle name="Izlaz 2 2 2 4 13" xfId="9928"/>
    <cellStyle name="Izlaz 2 2 2 4 2" xfId="858"/>
    <cellStyle name="Izlaz 2 2 2 4 2 2" xfId="5551"/>
    <cellStyle name="Izlaz 2 2 2 4 2 2 2" xfId="14863"/>
    <cellStyle name="Izlaz 2 2 2 4 2 3" xfId="10418"/>
    <cellStyle name="Izlaz 2 2 2 4 3" xfId="1459"/>
    <cellStyle name="Izlaz 2 2 2 4 3 2" xfId="6142"/>
    <cellStyle name="Izlaz 2 2 2 4 3 2 2" xfId="15454"/>
    <cellStyle name="Izlaz 2 2 2 4 3 3" xfId="11012"/>
    <cellStyle name="Izlaz 2 2 2 4 4" xfId="1875"/>
    <cellStyle name="Izlaz 2 2 2 4 4 2" xfId="6557"/>
    <cellStyle name="Izlaz 2 2 2 4 4 2 2" xfId="15869"/>
    <cellStyle name="Izlaz 2 2 2 4 4 3" xfId="11427"/>
    <cellStyle name="Izlaz 2 2 2 4 5" xfId="2277"/>
    <cellStyle name="Izlaz 2 2 2 4 5 2" xfId="6956"/>
    <cellStyle name="Izlaz 2 2 2 4 5 2 2" xfId="16268"/>
    <cellStyle name="Izlaz 2 2 2 4 5 3" xfId="11826"/>
    <cellStyle name="Izlaz 2 2 2 4 6" xfId="2687"/>
    <cellStyle name="Izlaz 2 2 2 4 6 2" xfId="7365"/>
    <cellStyle name="Izlaz 2 2 2 4 6 2 2" xfId="16677"/>
    <cellStyle name="Izlaz 2 2 2 4 6 3" xfId="12235"/>
    <cellStyle name="Izlaz 2 2 2 4 7" xfId="2022"/>
    <cellStyle name="Izlaz 2 2 2 4 7 2" xfId="6703"/>
    <cellStyle name="Izlaz 2 2 2 4 7 2 2" xfId="16015"/>
    <cellStyle name="Izlaz 2 2 2 4 7 3" xfId="11573"/>
    <cellStyle name="Izlaz 2 2 2 4 8" xfId="3251"/>
    <cellStyle name="Izlaz 2 2 2 4 8 2" xfId="7927"/>
    <cellStyle name="Izlaz 2 2 2 4 8 2 2" xfId="17239"/>
    <cellStyle name="Izlaz 2 2 2 4 8 3" xfId="12797"/>
    <cellStyle name="Izlaz 2 2 2 4 9" xfId="3699"/>
    <cellStyle name="Izlaz 2 2 2 4 9 2" xfId="8371"/>
    <cellStyle name="Izlaz 2 2 2 4 9 2 2" xfId="17683"/>
    <cellStyle name="Izlaz 2 2 2 4 9 3" xfId="13241"/>
    <cellStyle name="Izlaz 2 2 2 5" xfId="385"/>
    <cellStyle name="Izlaz 2 2 2 5 10" xfId="4108"/>
    <cellStyle name="Izlaz 2 2 2 5 10 2" xfId="8780"/>
    <cellStyle name="Izlaz 2 2 2 5 10 2 2" xfId="18092"/>
    <cellStyle name="Izlaz 2 2 2 5 10 3" xfId="13650"/>
    <cellStyle name="Izlaz 2 2 2 5 11" xfId="4536"/>
    <cellStyle name="Izlaz 2 2 2 5 11 2" xfId="9134"/>
    <cellStyle name="Izlaz 2 2 2 5 11 2 2" xfId="18446"/>
    <cellStyle name="Izlaz 2 2 2 5 11 3" xfId="14076"/>
    <cellStyle name="Izlaz 2 2 2 5 12" xfId="5158"/>
    <cellStyle name="Izlaz 2 2 2 5 12 2" xfId="14471"/>
    <cellStyle name="Izlaz 2 2 2 5 13" xfId="9964"/>
    <cellStyle name="Izlaz 2 2 2 5 2" xfId="859"/>
    <cellStyle name="Izlaz 2 2 2 5 2 2" xfId="5552"/>
    <cellStyle name="Izlaz 2 2 2 5 2 2 2" xfId="14864"/>
    <cellStyle name="Izlaz 2 2 2 5 2 3" xfId="10419"/>
    <cellStyle name="Izlaz 2 2 2 5 3" xfId="1460"/>
    <cellStyle name="Izlaz 2 2 2 5 3 2" xfId="6143"/>
    <cellStyle name="Izlaz 2 2 2 5 3 2 2" xfId="15455"/>
    <cellStyle name="Izlaz 2 2 2 5 3 3" xfId="11013"/>
    <cellStyle name="Izlaz 2 2 2 5 4" xfId="1876"/>
    <cellStyle name="Izlaz 2 2 2 5 4 2" xfId="6558"/>
    <cellStyle name="Izlaz 2 2 2 5 4 2 2" xfId="15870"/>
    <cellStyle name="Izlaz 2 2 2 5 4 3" xfId="11428"/>
    <cellStyle name="Izlaz 2 2 2 5 5" xfId="2278"/>
    <cellStyle name="Izlaz 2 2 2 5 5 2" xfId="6957"/>
    <cellStyle name="Izlaz 2 2 2 5 5 2 2" xfId="16269"/>
    <cellStyle name="Izlaz 2 2 2 5 5 3" xfId="11827"/>
    <cellStyle name="Izlaz 2 2 2 5 6" xfId="2688"/>
    <cellStyle name="Izlaz 2 2 2 5 6 2" xfId="7366"/>
    <cellStyle name="Izlaz 2 2 2 5 6 2 2" xfId="16678"/>
    <cellStyle name="Izlaz 2 2 2 5 6 3" xfId="12236"/>
    <cellStyle name="Izlaz 2 2 2 5 7" xfId="1289"/>
    <cellStyle name="Izlaz 2 2 2 5 7 2" xfId="5972"/>
    <cellStyle name="Izlaz 2 2 2 5 7 2 2" xfId="15284"/>
    <cellStyle name="Izlaz 2 2 2 5 7 3" xfId="10842"/>
    <cellStyle name="Izlaz 2 2 2 5 8" xfId="3252"/>
    <cellStyle name="Izlaz 2 2 2 5 8 2" xfId="7928"/>
    <cellStyle name="Izlaz 2 2 2 5 8 2 2" xfId="17240"/>
    <cellStyle name="Izlaz 2 2 2 5 8 3" xfId="12798"/>
    <cellStyle name="Izlaz 2 2 2 5 9" xfId="3700"/>
    <cellStyle name="Izlaz 2 2 2 5 9 2" xfId="8372"/>
    <cellStyle name="Izlaz 2 2 2 5 9 2 2" xfId="17684"/>
    <cellStyle name="Izlaz 2 2 2 5 9 3" xfId="13242"/>
    <cellStyle name="Izlaz 2 2 2 6" xfId="348"/>
    <cellStyle name="Izlaz 2 2 2 6 10" xfId="4109"/>
    <cellStyle name="Izlaz 2 2 2 6 10 2" xfId="8781"/>
    <cellStyle name="Izlaz 2 2 2 6 10 2 2" xfId="18093"/>
    <cellStyle name="Izlaz 2 2 2 6 10 3" xfId="13651"/>
    <cellStyle name="Izlaz 2 2 2 6 11" xfId="4537"/>
    <cellStyle name="Izlaz 2 2 2 6 11 2" xfId="9135"/>
    <cellStyle name="Izlaz 2 2 2 6 11 2 2" xfId="18447"/>
    <cellStyle name="Izlaz 2 2 2 6 11 3" xfId="14077"/>
    <cellStyle name="Izlaz 2 2 2 6 12" xfId="5127"/>
    <cellStyle name="Izlaz 2 2 2 6 12 2" xfId="14440"/>
    <cellStyle name="Izlaz 2 2 2 6 13" xfId="9927"/>
    <cellStyle name="Izlaz 2 2 2 6 2" xfId="860"/>
    <cellStyle name="Izlaz 2 2 2 6 2 2" xfId="5553"/>
    <cellStyle name="Izlaz 2 2 2 6 2 2 2" xfId="14865"/>
    <cellStyle name="Izlaz 2 2 2 6 2 3" xfId="10420"/>
    <cellStyle name="Izlaz 2 2 2 6 3" xfId="1461"/>
    <cellStyle name="Izlaz 2 2 2 6 3 2" xfId="6144"/>
    <cellStyle name="Izlaz 2 2 2 6 3 2 2" xfId="15456"/>
    <cellStyle name="Izlaz 2 2 2 6 3 3" xfId="11014"/>
    <cellStyle name="Izlaz 2 2 2 6 4" xfId="1877"/>
    <cellStyle name="Izlaz 2 2 2 6 4 2" xfId="6559"/>
    <cellStyle name="Izlaz 2 2 2 6 4 2 2" xfId="15871"/>
    <cellStyle name="Izlaz 2 2 2 6 4 3" xfId="11429"/>
    <cellStyle name="Izlaz 2 2 2 6 5" xfId="2279"/>
    <cellStyle name="Izlaz 2 2 2 6 5 2" xfId="6958"/>
    <cellStyle name="Izlaz 2 2 2 6 5 2 2" xfId="16270"/>
    <cellStyle name="Izlaz 2 2 2 6 5 3" xfId="11828"/>
    <cellStyle name="Izlaz 2 2 2 6 6" xfId="2689"/>
    <cellStyle name="Izlaz 2 2 2 6 6 2" xfId="7367"/>
    <cellStyle name="Izlaz 2 2 2 6 6 2 2" xfId="16679"/>
    <cellStyle name="Izlaz 2 2 2 6 6 3" xfId="12237"/>
    <cellStyle name="Izlaz 2 2 2 6 7" xfId="1296"/>
    <cellStyle name="Izlaz 2 2 2 6 7 2" xfId="5979"/>
    <cellStyle name="Izlaz 2 2 2 6 7 2 2" xfId="15291"/>
    <cellStyle name="Izlaz 2 2 2 6 7 3" xfId="10849"/>
    <cellStyle name="Izlaz 2 2 2 6 8" xfId="3253"/>
    <cellStyle name="Izlaz 2 2 2 6 8 2" xfId="7929"/>
    <cellStyle name="Izlaz 2 2 2 6 8 2 2" xfId="17241"/>
    <cellStyle name="Izlaz 2 2 2 6 8 3" xfId="12799"/>
    <cellStyle name="Izlaz 2 2 2 6 9" xfId="3701"/>
    <cellStyle name="Izlaz 2 2 2 6 9 2" xfId="8373"/>
    <cellStyle name="Izlaz 2 2 2 6 9 2 2" xfId="17685"/>
    <cellStyle name="Izlaz 2 2 2 6 9 3" xfId="13243"/>
    <cellStyle name="Izlaz 2 2 2 7" xfId="410"/>
    <cellStyle name="Izlaz 2 2 2 7 10" xfId="4110"/>
    <cellStyle name="Izlaz 2 2 2 7 10 2" xfId="8782"/>
    <cellStyle name="Izlaz 2 2 2 7 10 2 2" xfId="18094"/>
    <cellStyle name="Izlaz 2 2 2 7 10 3" xfId="13652"/>
    <cellStyle name="Izlaz 2 2 2 7 11" xfId="4538"/>
    <cellStyle name="Izlaz 2 2 2 7 11 2" xfId="9136"/>
    <cellStyle name="Izlaz 2 2 2 7 11 2 2" xfId="18448"/>
    <cellStyle name="Izlaz 2 2 2 7 11 3" xfId="14078"/>
    <cellStyle name="Izlaz 2 2 2 7 12" xfId="5179"/>
    <cellStyle name="Izlaz 2 2 2 7 12 2" xfId="14492"/>
    <cellStyle name="Izlaz 2 2 2 7 13" xfId="9988"/>
    <cellStyle name="Izlaz 2 2 2 7 2" xfId="861"/>
    <cellStyle name="Izlaz 2 2 2 7 2 2" xfId="5554"/>
    <cellStyle name="Izlaz 2 2 2 7 2 2 2" xfId="14866"/>
    <cellStyle name="Izlaz 2 2 2 7 2 3" xfId="10421"/>
    <cellStyle name="Izlaz 2 2 2 7 3" xfId="1462"/>
    <cellStyle name="Izlaz 2 2 2 7 3 2" xfId="6145"/>
    <cellStyle name="Izlaz 2 2 2 7 3 2 2" xfId="15457"/>
    <cellStyle name="Izlaz 2 2 2 7 3 3" xfId="11015"/>
    <cellStyle name="Izlaz 2 2 2 7 4" xfId="1878"/>
    <cellStyle name="Izlaz 2 2 2 7 4 2" xfId="6560"/>
    <cellStyle name="Izlaz 2 2 2 7 4 2 2" xfId="15872"/>
    <cellStyle name="Izlaz 2 2 2 7 4 3" xfId="11430"/>
    <cellStyle name="Izlaz 2 2 2 7 5" xfId="2280"/>
    <cellStyle name="Izlaz 2 2 2 7 5 2" xfId="6959"/>
    <cellStyle name="Izlaz 2 2 2 7 5 2 2" xfId="16271"/>
    <cellStyle name="Izlaz 2 2 2 7 5 3" xfId="11829"/>
    <cellStyle name="Izlaz 2 2 2 7 6" xfId="2690"/>
    <cellStyle name="Izlaz 2 2 2 7 6 2" xfId="7368"/>
    <cellStyle name="Izlaz 2 2 2 7 6 2 2" xfId="16680"/>
    <cellStyle name="Izlaz 2 2 2 7 6 3" xfId="12238"/>
    <cellStyle name="Izlaz 2 2 2 7 7" xfId="1995"/>
    <cellStyle name="Izlaz 2 2 2 7 7 2" xfId="6677"/>
    <cellStyle name="Izlaz 2 2 2 7 7 2 2" xfId="15989"/>
    <cellStyle name="Izlaz 2 2 2 7 7 3" xfId="11547"/>
    <cellStyle name="Izlaz 2 2 2 7 8" xfId="3254"/>
    <cellStyle name="Izlaz 2 2 2 7 8 2" xfId="7930"/>
    <cellStyle name="Izlaz 2 2 2 7 8 2 2" xfId="17242"/>
    <cellStyle name="Izlaz 2 2 2 7 8 3" xfId="12800"/>
    <cellStyle name="Izlaz 2 2 2 7 9" xfId="3702"/>
    <cellStyle name="Izlaz 2 2 2 7 9 2" xfId="8374"/>
    <cellStyle name="Izlaz 2 2 2 7 9 2 2" xfId="17686"/>
    <cellStyle name="Izlaz 2 2 2 7 9 3" xfId="13244"/>
    <cellStyle name="Izlaz 2 2 2 8" xfId="457"/>
    <cellStyle name="Izlaz 2 2 2 8 10" xfId="4111"/>
    <cellStyle name="Izlaz 2 2 2 8 10 2" xfId="8783"/>
    <cellStyle name="Izlaz 2 2 2 8 10 2 2" xfId="18095"/>
    <cellStyle name="Izlaz 2 2 2 8 10 3" xfId="13653"/>
    <cellStyle name="Izlaz 2 2 2 8 11" xfId="4539"/>
    <cellStyle name="Izlaz 2 2 2 8 11 2" xfId="9137"/>
    <cellStyle name="Izlaz 2 2 2 8 11 2 2" xfId="18449"/>
    <cellStyle name="Izlaz 2 2 2 8 11 3" xfId="14079"/>
    <cellStyle name="Izlaz 2 2 2 8 12" xfId="5214"/>
    <cellStyle name="Izlaz 2 2 2 8 12 2" xfId="14527"/>
    <cellStyle name="Izlaz 2 2 2 8 13" xfId="10032"/>
    <cellStyle name="Izlaz 2 2 2 8 2" xfId="862"/>
    <cellStyle name="Izlaz 2 2 2 8 2 2" xfId="5555"/>
    <cellStyle name="Izlaz 2 2 2 8 2 2 2" xfId="14867"/>
    <cellStyle name="Izlaz 2 2 2 8 2 3" xfId="10422"/>
    <cellStyle name="Izlaz 2 2 2 8 3" xfId="1463"/>
    <cellStyle name="Izlaz 2 2 2 8 3 2" xfId="6146"/>
    <cellStyle name="Izlaz 2 2 2 8 3 2 2" xfId="15458"/>
    <cellStyle name="Izlaz 2 2 2 8 3 3" xfId="11016"/>
    <cellStyle name="Izlaz 2 2 2 8 4" xfId="1879"/>
    <cellStyle name="Izlaz 2 2 2 8 4 2" xfId="6561"/>
    <cellStyle name="Izlaz 2 2 2 8 4 2 2" xfId="15873"/>
    <cellStyle name="Izlaz 2 2 2 8 4 3" xfId="11431"/>
    <cellStyle name="Izlaz 2 2 2 8 5" xfId="2281"/>
    <cellStyle name="Izlaz 2 2 2 8 5 2" xfId="6960"/>
    <cellStyle name="Izlaz 2 2 2 8 5 2 2" xfId="16272"/>
    <cellStyle name="Izlaz 2 2 2 8 5 3" xfId="11830"/>
    <cellStyle name="Izlaz 2 2 2 8 6" xfId="2691"/>
    <cellStyle name="Izlaz 2 2 2 8 6 2" xfId="7369"/>
    <cellStyle name="Izlaz 2 2 2 8 6 2 2" xfId="16681"/>
    <cellStyle name="Izlaz 2 2 2 8 6 3" xfId="12239"/>
    <cellStyle name="Izlaz 2 2 2 8 7" xfId="1844"/>
    <cellStyle name="Izlaz 2 2 2 8 7 2" xfId="6526"/>
    <cellStyle name="Izlaz 2 2 2 8 7 2 2" xfId="15838"/>
    <cellStyle name="Izlaz 2 2 2 8 7 3" xfId="11396"/>
    <cellStyle name="Izlaz 2 2 2 8 8" xfId="3255"/>
    <cellStyle name="Izlaz 2 2 2 8 8 2" xfId="7931"/>
    <cellStyle name="Izlaz 2 2 2 8 8 2 2" xfId="17243"/>
    <cellStyle name="Izlaz 2 2 2 8 8 3" xfId="12801"/>
    <cellStyle name="Izlaz 2 2 2 8 9" xfId="3703"/>
    <cellStyle name="Izlaz 2 2 2 8 9 2" xfId="8375"/>
    <cellStyle name="Izlaz 2 2 2 8 9 2 2" xfId="17687"/>
    <cellStyle name="Izlaz 2 2 2 8 9 3" xfId="13245"/>
    <cellStyle name="Izlaz 2 2 2 9" xfId="360"/>
    <cellStyle name="Izlaz 2 2 2 9 10" xfId="4112"/>
    <cellStyle name="Izlaz 2 2 2 9 10 2" xfId="8784"/>
    <cellStyle name="Izlaz 2 2 2 9 10 2 2" xfId="18096"/>
    <cellStyle name="Izlaz 2 2 2 9 10 3" xfId="13654"/>
    <cellStyle name="Izlaz 2 2 2 9 11" xfId="4540"/>
    <cellStyle name="Izlaz 2 2 2 9 11 2" xfId="9138"/>
    <cellStyle name="Izlaz 2 2 2 9 11 2 2" xfId="18450"/>
    <cellStyle name="Izlaz 2 2 2 9 11 3" xfId="14080"/>
    <cellStyle name="Izlaz 2 2 2 9 12" xfId="5138"/>
    <cellStyle name="Izlaz 2 2 2 9 12 2" xfId="14451"/>
    <cellStyle name="Izlaz 2 2 2 9 13" xfId="9939"/>
    <cellStyle name="Izlaz 2 2 2 9 2" xfId="863"/>
    <cellStyle name="Izlaz 2 2 2 9 2 2" xfId="5556"/>
    <cellStyle name="Izlaz 2 2 2 9 2 2 2" xfId="14868"/>
    <cellStyle name="Izlaz 2 2 2 9 2 3" xfId="10423"/>
    <cellStyle name="Izlaz 2 2 2 9 3" xfId="1464"/>
    <cellStyle name="Izlaz 2 2 2 9 3 2" xfId="6147"/>
    <cellStyle name="Izlaz 2 2 2 9 3 2 2" xfId="15459"/>
    <cellStyle name="Izlaz 2 2 2 9 3 3" xfId="11017"/>
    <cellStyle name="Izlaz 2 2 2 9 4" xfId="1880"/>
    <cellStyle name="Izlaz 2 2 2 9 4 2" xfId="6562"/>
    <cellStyle name="Izlaz 2 2 2 9 4 2 2" xfId="15874"/>
    <cellStyle name="Izlaz 2 2 2 9 4 3" xfId="11432"/>
    <cellStyle name="Izlaz 2 2 2 9 5" xfId="2282"/>
    <cellStyle name="Izlaz 2 2 2 9 5 2" xfId="6961"/>
    <cellStyle name="Izlaz 2 2 2 9 5 2 2" xfId="16273"/>
    <cellStyle name="Izlaz 2 2 2 9 5 3" xfId="11831"/>
    <cellStyle name="Izlaz 2 2 2 9 6" xfId="2692"/>
    <cellStyle name="Izlaz 2 2 2 9 6 2" xfId="7370"/>
    <cellStyle name="Izlaz 2 2 2 9 6 2 2" xfId="16682"/>
    <cellStyle name="Izlaz 2 2 2 9 6 3" xfId="12240"/>
    <cellStyle name="Izlaz 2 2 2 9 7" xfId="1240"/>
    <cellStyle name="Izlaz 2 2 2 9 7 2" xfId="5923"/>
    <cellStyle name="Izlaz 2 2 2 9 7 2 2" xfId="15235"/>
    <cellStyle name="Izlaz 2 2 2 9 7 3" xfId="10793"/>
    <cellStyle name="Izlaz 2 2 2 9 8" xfId="3256"/>
    <cellStyle name="Izlaz 2 2 2 9 8 2" xfId="7932"/>
    <cellStyle name="Izlaz 2 2 2 9 8 2 2" xfId="17244"/>
    <cellStyle name="Izlaz 2 2 2 9 8 3" xfId="12802"/>
    <cellStyle name="Izlaz 2 2 2 9 9" xfId="3704"/>
    <cellStyle name="Izlaz 2 2 2 9 9 2" xfId="8376"/>
    <cellStyle name="Izlaz 2 2 2 9 9 2 2" xfId="17688"/>
    <cellStyle name="Izlaz 2 2 2 9 9 3" xfId="13246"/>
    <cellStyle name="Izlaz 2 2 3" xfId="450"/>
    <cellStyle name="Izlaz 2 2 3 10" xfId="4113"/>
    <cellStyle name="Izlaz 2 2 3 10 2" xfId="8785"/>
    <cellStyle name="Izlaz 2 2 3 10 2 2" xfId="18097"/>
    <cellStyle name="Izlaz 2 2 3 10 3" xfId="13655"/>
    <cellStyle name="Izlaz 2 2 3 11" xfId="4541"/>
    <cellStyle name="Izlaz 2 2 3 11 2" xfId="9139"/>
    <cellStyle name="Izlaz 2 2 3 11 2 2" xfId="18451"/>
    <cellStyle name="Izlaz 2 2 3 11 3" xfId="14081"/>
    <cellStyle name="Izlaz 2 2 3 12" xfId="5208"/>
    <cellStyle name="Izlaz 2 2 3 12 2" xfId="14521"/>
    <cellStyle name="Izlaz 2 2 3 13" xfId="10025"/>
    <cellStyle name="Izlaz 2 2 3 2" xfId="864"/>
    <cellStyle name="Izlaz 2 2 3 2 2" xfId="5557"/>
    <cellStyle name="Izlaz 2 2 3 2 2 2" xfId="14869"/>
    <cellStyle name="Izlaz 2 2 3 2 3" xfId="10424"/>
    <cellStyle name="Izlaz 2 2 3 3" xfId="1465"/>
    <cellStyle name="Izlaz 2 2 3 3 2" xfId="6148"/>
    <cellStyle name="Izlaz 2 2 3 3 2 2" xfId="15460"/>
    <cellStyle name="Izlaz 2 2 3 3 3" xfId="11018"/>
    <cellStyle name="Izlaz 2 2 3 4" xfId="1881"/>
    <cellStyle name="Izlaz 2 2 3 4 2" xfId="6563"/>
    <cellStyle name="Izlaz 2 2 3 4 2 2" xfId="15875"/>
    <cellStyle name="Izlaz 2 2 3 4 3" xfId="11433"/>
    <cellStyle name="Izlaz 2 2 3 5" xfId="2283"/>
    <cellStyle name="Izlaz 2 2 3 5 2" xfId="6962"/>
    <cellStyle name="Izlaz 2 2 3 5 2 2" xfId="16274"/>
    <cellStyle name="Izlaz 2 2 3 5 3" xfId="11832"/>
    <cellStyle name="Izlaz 2 2 3 6" xfId="2693"/>
    <cellStyle name="Izlaz 2 2 3 6 2" xfId="7371"/>
    <cellStyle name="Izlaz 2 2 3 6 2 2" xfId="16683"/>
    <cellStyle name="Izlaz 2 2 3 6 3" xfId="12241"/>
    <cellStyle name="Izlaz 2 2 3 7" xfId="1185"/>
    <cellStyle name="Izlaz 2 2 3 7 2" xfId="5872"/>
    <cellStyle name="Izlaz 2 2 3 7 2 2" xfId="15184"/>
    <cellStyle name="Izlaz 2 2 3 7 3" xfId="10742"/>
    <cellStyle name="Izlaz 2 2 3 8" xfId="3257"/>
    <cellStyle name="Izlaz 2 2 3 8 2" xfId="7933"/>
    <cellStyle name="Izlaz 2 2 3 8 2 2" xfId="17245"/>
    <cellStyle name="Izlaz 2 2 3 8 3" xfId="12803"/>
    <cellStyle name="Izlaz 2 2 3 9" xfId="3705"/>
    <cellStyle name="Izlaz 2 2 3 9 2" xfId="8377"/>
    <cellStyle name="Izlaz 2 2 3 9 2 2" xfId="17689"/>
    <cellStyle name="Izlaz 2 2 3 9 3" xfId="13247"/>
    <cellStyle name="Izlaz 2 2 4" xfId="314"/>
    <cellStyle name="Izlaz 2 2 4 10" xfId="4114"/>
    <cellStyle name="Izlaz 2 2 4 10 2" xfId="8786"/>
    <cellStyle name="Izlaz 2 2 4 10 2 2" xfId="18098"/>
    <cellStyle name="Izlaz 2 2 4 10 3" xfId="13656"/>
    <cellStyle name="Izlaz 2 2 4 11" xfId="4542"/>
    <cellStyle name="Izlaz 2 2 4 11 2" xfId="9140"/>
    <cellStyle name="Izlaz 2 2 4 11 2 2" xfId="18452"/>
    <cellStyle name="Izlaz 2 2 4 11 3" xfId="14082"/>
    <cellStyle name="Izlaz 2 2 4 12" xfId="5105"/>
    <cellStyle name="Izlaz 2 2 4 12 2" xfId="14418"/>
    <cellStyle name="Izlaz 2 2 4 13" xfId="9893"/>
    <cellStyle name="Izlaz 2 2 4 2" xfId="865"/>
    <cellStyle name="Izlaz 2 2 4 2 2" xfId="5558"/>
    <cellStyle name="Izlaz 2 2 4 2 2 2" xfId="14870"/>
    <cellStyle name="Izlaz 2 2 4 2 3" xfId="10425"/>
    <cellStyle name="Izlaz 2 2 4 3" xfId="1466"/>
    <cellStyle name="Izlaz 2 2 4 3 2" xfId="6149"/>
    <cellStyle name="Izlaz 2 2 4 3 2 2" xfId="15461"/>
    <cellStyle name="Izlaz 2 2 4 3 3" xfId="11019"/>
    <cellStyle name="Izlaz 2 2 4 4" xfId="1882"/>
    <cellStyle name="Izlaz 2 2 4 4 2" xfId="6564"/>
    <cellStyle name="Izlaz 2 2 4 4 2 2" xfId="15876"/>
    <cellStyle name="Izlaz 2 2 4 4 3" xfId="11434"/>
    <cellStyle name="Izlaz 2 2 4 5" xfId="2284"/>
    <cellStyle name="Izlaz 2 2 4 5 2" xfId="6963"/>
    <cellStyle name="Izlaz 2 2 4 5 2 2" xfId="16275"/>
    <cellStyle name="Izlaz 2 2 4 5 3" xfId="11833"/>
    <cellStyle name="Izlaz 2 2 4 6" xfId="2694"/>
    <cellStyle name="Izlaz 2 2 4 6 2" xfId="7372"/>
    <cellStyle name="Izlaz 2 2 4 6 2 2" xfId="16684"/>
    <cellStyle name="Izlaz 2 2 4 6 3" xfId="12242"/>
    <cellStyle name="Izlaz 2 2 4 7" xfId="1315"/>
    <cellStyle name="Izlaz 2 2 4 7 2" xfId="5998"/>
    <cellStyle name="Izlaz 2 2 4 7 2 2" xfId="15310"/>
    <cellStyle name="Izlaz 2 2 4 7 3" xfId="10868"/>
    <cellStyle name="Izlaz 2 2 4 8" xfId="3258"/>
    <cellStyle name="Izlaz 2 2 4 8 2" xfId="7934"/>
    <cellStyle name="Izlaz 2 2 4 8 2 2" xfId="17246"/>
    <cellStyle name="Izlaz 2 2 4 8 3" xfId="12804"/>
    <cellStyle name="Izlaz 2 2 4 9" xfId="3706"/>
    <cellStyle name="Izlaz 2 2 4 9 2" xfId="8378"/>
    <cellStyle name="Izlaz 2 2 4 9 2 2" xfId="17690"/>
    <cellStyle name="Izlaz 2 2 4 9 3" xfId="13248"/>
    <cellStyle name="Izlaz 2 2 5" xfId="547"/>
    <cellStyle name="Izlaz 2 2 5 10" xfId="4115"/>
    <cellStyle name="Izlaz 2 2 5 10 2" xfId="8787"/>
    <cellStyle name="Izlaz 2 2 5 10 2 2" xfId="18099"/>
    <cellStyle name="Izlaz 2 2 5 10 3" xfId="13657"/>
    <cellStyle name="Izlaz 2 2 5 11" xfId="4543"/>
    <cellStyle name="Izlaz 2 2 5 11 2" xfId="9141"/>
    <cellStyle name="Izlaz 2 2 5 11 2 2" xfId="18453"/>
    <cellStyle name="Izlaz 2 2 5 11 3" xfId="14083"/>
    <cellStyle name="Izlaz 2 2 5 12" xfId="5288"/>
    <cellStyle name="Izlaz 2 2 5 12 2" xfId="14601"/>
    <cellStyle name="Izlaz 2 2 5 13" xfId="10119"/>
    <cellStyle name="Izlaz 2 2 5 2" xfId="866"/>
    <cellStyle name="Izlaz 2 2 5 2 2" xfId="5559"/>
    <cellStyle name="Izlaz 2 2 5 2 2 2" xfId="14871"/>
    <cellStyle name="Izlaz 2 2 5 2 3" xfId="10426"/>
    <cellStyle name="Izlaz 2 2 5 3" xfId="1467"/>
    <cellStyle name="Izlaz 2 2 5 3 2" xfId="6150"/>
    <cellStyle name="Izlaz 2 2 5 3 2 2" xfId="15462"/>
    <cellStyle name="Izlaz 2 2 5 3 3" xfId="11020"/>
    <cellStyle name="Izlaz 2 2 5 4" xfId="1883"/>
    <cellStyle name="Izlaz 2 2 5 4 2" xfId="6565"/>
    <cellStyle name="Izlaz 2 2 5 4 2 2" xfId="15877"/>
    <cellStyle name="Izlaz 2 2 5 4 3" xfId="11435"/>
    <cellStyle name="Izlaz 2 2 5 5" xfId="2285"/>
    <cellStyle name="Izlaz 2 2 5 5 2" xfId="6964"/>
    <cellStyle name="Izlaz 2 2 5 5 2 2" xfId="16276"/>
    <cellStyle name="Izlaz 2 2 5 5 3" xfId="11834"/>
    <cellStyle name="Izlaz 2 2 5 6" xfId="2695"/>
    <cellStyle name="Izlaz 2 2 5 6 2" xfId="7373"/>
    <cellStyle name="Izlaz 2 2 5 6 2 2" xfId="16685"/>
    <cellStyle name="Izlaz 2 2 5 6 3" xfId="12243"/>
    <cellStyle name="Izlaz 2 2 5 7" xfId="1314"/>
    <cellStyle name="Izlaz 2 2 5 7 2" xfId="5997"/>
    <cellStyle name="Izlaz 2 2 5 7 2 2" xfId="15309"/>
    <cellStyle name="Izlaz 2 2 5 7 3" xfId="10867"/>
    <cellStyle name="Izlaz 2 2 5 8" xfId="3259"/>
    <cellStyle name="Izlaz 2 2 5 8 2" xfId="7935"/>
    <cellStyle name="Izlaz 2 2 5 8 2 2" xfId="17247"/>
    <cellStyle name="Izlaz 2 2 5 8 3" xfId="12805"/>
    <cellStyle name="Izlaz 2 2 5 9" xfId="3707"/>
    <cellStyle name="Izlaz 2 2 5 9 2" xfId="8379"/>
    <cellStyle name="Izlaz 2 2 5 9 2 2" xfId="17691"/>
    <cellStyle name="Izlaz 2 2 5 9 3" xfId="13249"/>
    <cellStyle name="Izlaz 2 2 6" xfId="576"/>
    <cellStyle name="Izlaz 2 2 6 10" xfId="4116"/>
    <cellStyle name="Izlaz 2 2 6 10 2" xfId="8788"/>
    <cellStyle name="Izlaz 2 2 6 10 2 2" xfId="18100"/>
    <cellStyle name="Izlaz 2 2 6 10 3" xfId="13658"/>
    <cellStyle name="Izlaz 2 2 6 11" xfId="4544"/>
    <cellStyle name="Izlaz 2 2 6 11 2" xfId="9142"/>
    <cellStyle name="Izlaz 2 2 6 11 2 2" xfId="18454"/>
    <cellStyle name="Izlaz 2 2 6 11 3" xfId="14084"/>
    <cellStyle name="Izlaz 2 2 6 12" xfId="5308"/>
    <cellStyle name="Izlaz 2 2 6 12 2" xfId="14621"/>
    <cellStyle name="Izlaz 2 2 6 13" xfId="10146"/>
    <cellStyle name="Izlaz 2 2 6 2" xfId="867"/>
    <cellStyle name="Izlaz 2 2 6 2 2" xfId="5560"/>
    <cellStyle name="Izlaz 2 2 6 2 2 2" xfId="14872"/>
    <cellStyle name="Izlaz 2 2 6 2 3" xfId="10427"/>
    <cellStyle name="Izlaz 2 2 6 3" xfId="1468"/>
    <cellStyle name="Izlaz 2 2 6 3 2" xfId="6151"/>
    <cellStyle name="Izlaz 2 2 6 3 2 2" xfId="15463"/>
    <cellStyle name="Izlaz 2 2 6 3 3" xfId="11021"/>
    <cellStyle name="Izlaz 2 2 6 4" xfId="1884"/>
    <cellStyle name="Izlaz 2 2 6 4 2" xfId="6566"/>
    <cellStyle name="Izlaz 2 2 6 4 2 2" xfId="15878"/>
    <cellStyle name="Izlaz 2 2 6 4 3" xfId="11436"/>
    <cellStyle name="Izlaz 2 2 6 5" xfId="2286"/>
    <cellStyle name="Izlaz 2 2 6 5 2" xfId="6965"/>
    <cellStyle name="Izlaz 2 2 6 5 2 2" xfId="16277"/>
    <cellStyle name="Izlaz 2 2 6 5 3" xfId="11835"/>
    <cellStyle name="Izlaz 2 2 6 6" xfId="2696"/>
    <cellStyle name="Izlaz 2 2 6 6 2" xfId="7374"/>
    <cellStyle name="Izlaz 2 2 6 6 2 2" xfId="16686"/>
    <cellStyle name="Izlaz 2 2 6 6 3" xfId="12244"/>
    <cellStyle name="Izlaz 2 2 6 7" xfId="1437"/>
    <cellStyle name="Izlaz 2 2 6 7 2" xfId="6120"/>
    <cellStyle name="Izlaz 2 2 6 7 2 2" xfId="15432"/>
    <cellStyle name="Izlaz 2 2 6 7 3" xfId="10990"/>
    <cellStyle name="Izlaz 2 2 6 8" xfId="3260"/>
    <cellStyle name="Izlaz 2 2 6 8 2" xfId="7936"/>
    <cellStyle name="Izlaz 2 2 6 8 2 2" xfId="17248"/>
    <cellStyle name="Izlaz 2 2 6 8 3" xfId="12806"/>
    <cellStyle name="Izlaz 2 2 6 9" xfId="3708"/>
    <cellStyle name="Izlaz 2 2 6 9 2" xfId="8380"/>
    <cellStyle name="Izlaz 2 2 6 9 2 2" xfId="17692"/>
    <cellStyle name="Izlaz 2 2 6 9 3" xfId="13250"/>
    <cellStyle name="Izlaz 2 2 7" xfId="597"/>
    <cellStyle name="Izlaz 2 2 7 10" xfId="4117"/>
    <cellStyle name="Izlaz 2 2 7 10 2" xfId="8789"/>
    <cellStyle name="Izlaz 2 2 7 10 2 2" xfId="18101"/>
    <cellStyle name="Izlaz 2 2 7 10 3" xfId="13659"/>
    <cellStyle name="Izlaz 2 2 7 11" xfId="4545"/>
    <cellStyle name="Izlaz 2 2 7 11 2" xfId="9143"/>
    <cellStyle name="Izlaz 2 2 7 11 2 2" xfId="18455"/>
    <cellStyle name="Izlaz 2 2 7 11 3" xfId="14085"/>
    <cellStyle name="Izlaz 2 2 7 12" xfId="5324"/>
    <cellStyle name="Izlaz 2 2 7 12 2" xfId="14637"/>
    <cellStyle name="Izlaz 2 2 7 13" xfId="10166"/>
    <cellStyle name="Izlaz 2 2 7 2" xfId="868"/>
    <cellStyle name="Izlaz 2 2 7 2 2" xfId="5561"/>
    <cellStyle name="Izlaz 2 2 7 2 2 2" xfId="14873"/>
    <cellStyle name="Izlaz 2 2 7 2 3" xfId="10428"/>
    <cellStyle name="Izlaz 2 2 7 3" xfId="1469"/>
    <cellStyle name="Izlaz 2 2 7 3 2" xfId="6152"/>
    <cellStyle name="Izlaz 2 2 7 3 2 2" xfId="15464"/>
    <cellStyle name="Izlaz 2 2 7 3 3" xfId="11022"/>
    <cellStyle name="Izlaz 2 2 7 4" xfId="1885"/>
    <cellStyle name="Izlaz 2 2 7 4 2" xfId="6567"/>
    <cellStyle name="Izlaz 2 2 7 4 2 2" xfId="15879"/>
    <cellStyle name="Izlaz 2 2 7 4 3" xfId="11437"/>
    <cellStyle name="Izlaz 2 2 7 5" xfId="2287"/>
    <cellStyle name="Izlaz 2 2 7 5 2" xfId="6966"/>
    <cellStyle name="Izlaz 2 2 7 5 2 2" xfId="16278"/>
    <cellStyle name="Izlaz 2 2 7 5 3" xfId="11836"/>
    <cellStyle name="Izlaz 2 2 7 6" xfId="2697"/>
    <cellStyle name="Izlaz 2 2 7 6 2" xfId="7375"/>
    <cellStyle name="Izlaz 2 2 7 6 2 2" xfId="16687"/>
    <cellStyle name="Izlaz 2 2 7 6 3" xfId="12245"/>
    <cellStyle name="Izlaz 2 2 7 7" xfId="1230"/>
    <cellStyle name="Izlaz 2 2 7 7 2" xfId="5914"/>
    <cellStyle name="Izlaz 2 2 7 7 2 2" xfId="15226"/>
    <cellStyle name="Izlaz 2 2 7 7 3" xfId="10784"/>
    <cellStyle name="Izlaz 2 2 7 8" xfId="3261"/>
    <cellStyle name="Izlaz 2 2 7 8 2" xfId="7937"/>
    <cellStyle name="Izlaz 2 2 7 8 2 2" xfId="17249"/>
    <cellStyle name="Izlaz 2 2 7 8 3" xfId="12807"/>
    <cellStyle name="Izlaz 2 2 7 9" xfId="3709"/>
    <cellStyle name="Izlaz 2 2 7 9 2" xfId="8381"/>
    <cellStyle name="Izlaz 2 2 7 9 2 2" xfId="17693"/>
    <cellStyle name="Izlaz 2 2 7 9 3" xfId="13251"/>
    <cellStyle name="Izlaz 2 2 8" xfId="441"/>
    <cellStyle name="Izlaz 2 2 8 10" xfId="4118"/>
    <cellStyle name="Izlaz 2 2 8 10 2" xfId="8790"/>
    <cellStyle name="Izlaz 2 2 8 10 2 2" xfId="18102"/>
    <cellStyle name="Izlaz 2 2 8 10 3" xfId="13660"/>
    <cellStyle name="Izlaz 2 2 8 11" xfId="4546"/>
    <cellStyle name="Izlaz 2 2 8 11 2" xfId="9144"/>
    <cellStyle name="Izlaz 2 2 8 11 2 2" xfId="18456"/>
    <cellStyle name="Izlaz 2 2 8 11 3" xfId="14086"/>
    <cellStyle name="Izlaz 2 2 8 12" xfId="5201"/>
    <cellStyle name="Izlaz 2 2 8 12 2" xfId="14514"/>
    <cellStyle name="Izlaz 2 2 8 13" xfId="10017"/>
    <cellStyle name="Izlaz 2 2 8 2" xfId="869"/>
    <cellStyle name="Izlaz 2 2 8 2 2" xfId="5562"/>
    <cellStyle name="Izlaz 2 2 8 2 2 2" xfId="14874"/>
    <cellStyle name="Izlaz 2 2 8 2 3" xfId="10429"/>
    <cellStyle name="Izlaz 2 2 8 3" xfId="1470"/>
    <cellStyle name="Izlaz 2 2 8 3 2" xfId="6153"/>
    <cellStyle name="Izlaz 2 2 8 3 2 2" xfId="15465"/>
    <cellStyle name="Izlaz 2 2 8 3 3" xfId="11023"/>
    <cellStyle name="Izlaz 2 2 8 4" xfId="1886"/>
    <cellStyle name="Izlaz 2 2 8 4 2" xfId="6568"/>
    <cellStyle name="Izlaz 2 2 8 4 2 2" xfId="15880"/>
    <cellStyle name="Izlaz 2 2 8 4 3" xfId="11438"/>
    <cellStyle name="Izlaz 2 2 8 5" xfId="2288"/>
    <cellStyle name="Izlaz 2 2 8 5 2" xfId="6967"/>
    <cellStyle name="Izlaz 2 2 8 5 2 2" xfId="16279"/>
    <cellStyle name="Izlaz 2 2 8 5 3" xfId="11837"/>
    <cellStyle name="Izlaz 2 2 8 6" xfId="2698"/>
    <cellStyle name="Izlaz 2 2 8 6 2" xfId="7376"/>
    <cellStyle name="Izlaz 2 2 8 6 2 2" xfId="16688"/>
    <cellStyle name="Izlaz 2 2 8 6 3" xfId="12246"/>
    <cellStyle name="Izlaz 2 2 8 7" xfId="1262"/>
    <cellStyle name="Izlaz 2 2 8 7 2" xfId="5945"/>
    <cellStyle name="Izlaz 2 2 8 7 2 2" xfId="15257"/>
    <cellStyle name="Izlaz 2 2 8 7 3" xfId="10815"/>
    <cellStyle name="Izlaz 2 2 8 8" xfId="3262"/>
    <cellStyle name="Izlaz 2 2 8 8 2" xfId="7938"/>
    <cellStyle name="Izlaz 2 2 8 8 2 2" xfId="17250"/>
    <cellStyle name="Izlaz 2 2 8 8 3" xfId="12808"/>
    <cellStyle name="Izlaz 2 2 8 9" xfId="3710"/>
    <cellStyle name="Izlaz 2 2 8 9 2" xfId="8382"/>
    <cellStyle name="Izlaz 2 2 8 9 2 2" xfId="17694"/>
    <cellStyle name="Izlaz 2 2 8 9 3" xfId="13252"/>
    <cellStyle name="Izlaz 2 2 9" xfId="571"/>
    <cellStyle name="Izlaz 2 2 9 10" xfId="4119"/>
    <cellStyle name="Izlaz 2 2 9 10 2" xfId="8791"/>
    <cellStyle name="Izlaz 2 2 9 10 2 2" xfId="18103"/>
    <cellStyle name="Izlaz 2 2 9 10 3" xfId="13661"/>
    <cellStyle name="Izlaz 2 2 9 11" xfId="4547"/>
    <cellStyle name="Izlaz 2 2 9 11 2" xfId="9145"/>
    <cellStyle name="Izlaz 2 2 9 11 2 2" xfId="18457"/>
    <cellStyle name="Izlaz 2 2 9 11 3" xfId="14087"/>
    <cellStyle name="Izlaz 2 2 9 12" xfId="5304"/>
    <cellStyle name="Izlaz 2 2 9 12 2" xfId="14617"/>
    <cellStyle name="Izlaz 2 2 9 13" xfId="10141"/>
    <cellStyle name="Izlaz 2 2 9 2" xfId="870"/>
    <cellStyle name="Izlaz 2 2 9 2 2" xfId="5563"/>
    <cellStyle name="Izlaz 2 2 9 2 2 2" xfId="14875"/>
    <cellStyle name="Izlaz 2 2 9 2 3" xfId="10430"/>
    <cellStyle name="Izlaz 2 2 9 3" xfId="1471"/>
    <cellStyle name="Izlaz 2 2 9 3 2" xfId="6154"/>
    <cellStyle name="Izlaz 2 2 9 3 2 2" xfId="15466"/>
    <cellStyle name="Izlaz 2 2 9 3 3" xfId="11024"/>
    <cellStyle name="Izlaz 2 2 9 4" xfId="1887"/>
    <cellStyle name="Izlaz 2 2 9 4 2" xfId="6569"/>
    <cellStyle name="Izlaz 2 2 9 4 2 2" xfId="15881"/>
    <cellStyle name="Izlaz 2 2 9 4 3" xfId="11439"/>
    <cellStyle name="Izlaz 2 2 9 5" xfId="2289"/>
    <cellStyle name="Izlaz 2 2 9 5 2" xfId="6968"/>
    <cellStyle name="Izlaz 2 2 9 5 2 2" xfId="16280"/>
    <cellStyle name="Izlaz 2 2 9 5 3" xfId="11838"/>
    <cellStyle name="Izlaz 2 2 9 6" xfId="2699"/>
    <cellStyle name="Izlaz 2 2 9 6 2" xfId="7377"/>
    <cellStyle name="Izlaz 2 2 9 6 2 2" xfId="16689"/>
    <cellStyle name="Izlaz 2 2 9 6 3" xfId="12247"/>
    <cellStyle name="Izlaz 2 2 9 7" xfId="2021"/>
    <cellStyle name="Izlaz 2 2 9 7 2" xfId="6702"/>
    <cellStyle name="Izlaz 2 2 9 7 2 2" xfId="16014"/>
    <cellStyle name="Izlaz 2 2 9 7 3" xfId="11572"/>
    <cellStyle name="Izlaz 2 2 9 8" xfId="3263"/>
    <cellStyle name="Izlaz 2 2 9 8 2" xfId="7939"/>
    <cellStyle name="Izlaz 2 2 9 8 2 2" xfId="17251"/>
    <cellStyle name="Izlaz 2 2 9 8 3" xfId="12809"/>
    <cellStyle name="Izlaz 2 2 9 9" xfId="3711"/>
    <cellStyle name="Izlaz 2 2 9 9 2" xfId="8383"/>
    <cellStyle name="Izlaz 2 2 9 9 2 2" xfId="17695"/>
    <cellStyle name="Izlaz 2 2 9 9 3" xfId="13253"/>
    <cellStyle name="Izlaz 2 3" xfId="236"/>
    <cellStyle name="Izlaz 2 3 10" xfId="558"/>
    <cellStyle name="Izlaz 2 3 10 10" xfId="4120"/>
    <cellStyle name="Izlaz 2 3 10 10 2" xfId="8792"/>
    <cellStyle name="Izlaz 2 3 10 10 2 2" xfId="18104"/>
    <cellStyle name="Izlaz 2 3 10 10 3" xfId="13662"/>
    <cellStyle name="Izlaz 2 3 10 11" xfId="4548"/>
    <cellStyle name="Izlaz 2 3 10 11 2" xfId="9146"/>
    <cellStyle name="Izlaz 2 3 10 11 2 2" xfId="18458"/>
    <cellStyle name="Izlaz 2 3 10 11 3" xfId="14088"/>
    <cellStyle name="Izlaz 2 3 10 12" xfId="5295"/>
    <cellStyle name="Izlaz 2 3 10 12 2" xfId="14608"/>
    <cellStyle name="Izlaz 2 3 10 13" xfId="10129"/>
    <cellStyle name="Izlaz 2 3 10 2" xfId="871"/>
    <cellStyle name="Izlaz 2 3 10 2 2" xfId="5564"/>
    <cellStyle name="Izlaz 2 3 10 2 2 2" xfId="14876"/>
    <cellStyle name="Izlaz 2 3 10 2 3" xfId="10431"/>
    <cellStyle name="Izlaz 2 3 10 3" xfId="1472"/>
    <cellStyle name="Izlaz 2 3 10 3 2" xfId="6155"/>
    <cellStyle name="Izlaz 2 3 10 3 2 2" xfId="15467"/>
    <cellStyle name="Izlaz 2 3 10 3 3" xfId="11025"/>
    <cellStyle name="Izlaz 2 3 10 4" xfId="1888"/>
    <cellStyle name="Izlaz 2 3 10 4 2" xfId="6570"/>
    <cellStyle name="Izlaz 2 3 10 4 2 2" xfId="15882"/>
    <cellStyle name="Izlaz 2 3 10 4 3" xfId="11440"/>
    <cellStyle name="Izlaz 2 3 10 5" xfId="2290"/>
    <cellStyle name="Izlaz 2 3 10 5 2" xfId="6969"/>
    <cellStyle name="Izlaz 2 3 10 5 2 2" xfId="16281"/>
    <cellStyle name="Izlaz 2 3 10 5 3" xfId="11839"/>
    <cellStyle name="Izlaz 2 3 10 6" xfId="2700"/>
    <cellStyle name="Izlaz 2 3 10 6 2" xfId="7378"/>
    <cellStyle name="Izlaz 2 3 10 6 2 2" xfId="16690"/>
    <cellStyle name="Izlaz 2 3 10 6 3" xfId="12248"/>
    <cellStyle name="Izlaz 2 3 10 7" xfId="2871"/>
    <cellStyle name="Izlaz 2 3 10 7 2" xfId="7548"/>
    <cellStyle name="Izlaz 2 3 10 7 2 2" xfId="16860"/>
    <cellStyle name="Izlaz 2 3 10 7 3" xfId="12418"/>
    <cellStyle name="Izlaz 2 3 10 8" xfId="3264"/>
    <cellStyle name="Izlaz 2 3 10 8 2" xfId="7940"/>
    <cellStyle name="Izlaz 2 3 10 8 2 2" xfId="17252"/>
    <cellStyle name="Izlaz 2 3 10 8 3" xfId="12810"/>
    <cellStyle name="Izlaz 2 3 10 9" xfId="3712"/>
    <cellStyle name="Izlaz 2 3 10 9 2" xfId="8384"/>
    <cellStyle name="Izlaz 2 3 10 9 2 2" xfId="17696"/>
    <cellStyle name="Izlaz 2 3 10 9 3" xfId="13254"/>
    <cellStyle name="Izlaz 2 3 11" xfId="488"/>
    <cellStyle name="Izlaz 2 3 11 10" xfId="4121"/>
    <cellStyle name="Izlaz 2 3 11 10 2" xfId="8793"/>
    <cellStyle name="Izlaz 2 3 11 10 2 2" xfId="18105"/>
    <cellStyle name="Izlaz 2 3 11 10 3" xfId="13663"/>
    <cellStyle name="Izlaz 2 3 11 11" xfId="4549"/>
    <cellStyle name="Izlaz 2 3 11 11 2" xfId="9147"/>
    <cellStyle name="Izlaz 2 3 11 11 2 2" xfId="18459"/>
    <cellStyle name="Izlaz 2 3 11 11 3" xfId="14089"/>
    <cellStyle name="Izlaz 2 3 11 12" xfId="5241"/>
    <cellStyle name="Izlaz 2 3 11 12 2" xfId="14554"/>
    <cellStyle name="Izlaz 2 3 11 13" xfId="10062"/>
    <cellStyle name="Izlaz 2 3 11 2" xfId="872"/>
    <cellStyle name="Izlaz 2 3 11 2 2" xfId="5565"/>
    <cellStyle name="Izlaz 2 3 11 2 2 2" xfId="14877"/>
    <cellStyle name="Izlaz 2 3 11 2 3" xfId="10432"/>
    <cellStyle name="Izlaz 2 3 11 3" xfId="1473"/>
    <cellStyle name="Izlaz 2 3 11 3 2" xfId="6156"/>
    <cellStyle name="Izlaz 2 3 11 3 2 2" xfId="15468"/>
    <cellStyle name="Izlaz 2 3 11 3 3" xfId="11026"/>
    <cellStyle name="Izlaz 2 3 11 4" xfId="1889"/>
    <cellStyle name="Izlaz 2 3 11 4 2" xfId="6571"/>
    <cellStyle name="Izlaz 2 3 11 4 2 2" xfId="15883"/>
    <cellStyle name="Izlaz 2 3 11 4 3" xfId="11441"/>
    <cellStyle name="Izlaz 2 3 11 5" xfId="2291"/>
    <cellStyle name="Izlaz 2 3 11 5 2" xfId="6970"/>
    <cellStyle name="Izlaz 2 3 11 5 2 2" xfId="16282"/>
    <cellStyle name="Izlaz 2 3 11 5 3" xfId="11840"/>
    <cellStyle name="Izlaz 2 3 11 6" xfId="2701"/>
    <cellStyle name="Izlaz 2 3 11 6 2" xfId="7379"/>
    <cellStyle name="Izlaz 2 3 11 6 2 2" xfId="16691"/>
    <cellStyle name="Izlaz 2 3 11 6 3" xfId="12249"/>
    <cellStyle name="Izlaz 2 3 11 7" xfId="2872"/>
    <cellStyle name="Izlaz 2 3 11 7 2" xfId="7549"/>
    <cellStyle name="Izlaz 2 3 11 7 2 2" xfId="16861"/>
    <cellStyle name="Izlaz 2 3 11 7 3" xfId="12419"/>
    <cellStyle name="Izlaz 2 3 11 8" xfId="3265"/>
    <cellStyle name="Izlaz 2 3 11 8 2" xfId="7941"/>
    <cellStyle name="Izlaz 2 3 11 8 2 2" xfId="17253"/>
    <cellStyle name="Izlaz 2 3 11 8 3" xfId="12811"/>
    <cellStyle name="Izlaz 2 3 11 9" xfId="3713"/>
    <cellStyle name="Izlaz 2 3 11 9 2" xfId="8385"/>
    <cellStyle name="Izlaz 2 3 11 9 2 2" xfId="17697"/>
    <cellStyle name="Izlaz 2 3 11 9 3" xfId="13255"/>
    <cellStyle name="Izlaz 2 3 12" xfId="620"/>
    <cellStyle name="Izlaz 2 3 12 10" xfId="4122"/>
    <cellStyle name="Izlaz 2 3 12 10 2" xfId="8794"/>
    <cellStyle name="Izlaz 2 3 12 10 2 2" xfId="18106"/>
    <cellStyle name="Izlaz 2 3 12 10 3" xfId="13664"/>
    <cellStyle name="Izlaz 2 3 12 11" xfId="4550"/>
    <cellStyle name="Izlaz 2 3 12 11 2" xfId="9148"/>
    <cellStyle name="Izlaz 2 3 12 11 2 2" xfId="18460"/>
    <cellStyle name="Izlaz 2 3 12 11 3" xfId="14090"/>
    <cellStyle name="Izlaz 2 3 12 12" xfId="5339"/>
    <cellStyle name="Izlaz 2 3 12 12 2" xfId="14652"/>
    <cellStyle name="Izlaz 2 3 12 13" xfId="10189"/>
    <cellStyle name="Izlaz 2 3 12 2" xfId="873"/>
    <cellStyle name="Izlaz 2 3 12 2 2" xfId="5566"/>
    <cellStyle name="Izlaz 2 3 12 2 2 2" xfId="14878"/>
    <cellStyle name="Izlaz 2 3 12 2 3" xfId="10433"/>
    <cellStyle name="Izlaz 2 3 12 3" xfId="1474"/>
    <cellStyle name="Izlaz 2 3 12 3 2" xfId="6157"/>
    <cellStyle name="Izlaz 2 3 12 3 2 2" xfId="15469"/>
    <cellStyle name="Izlaz 2 3 12 3 3" xfId="11027"/>
    <cellStyle name="Izlaz 2 3 12 4" xfId="1890"/>
    <cellStyle name="Izlaz 2 3 12 4 2" xfId="6572"/>
    <cellStyle name="Izlaz 2 3 12 4 2 2" xfId="15884"/>
    <cellStyle name="Izlaz 2 3 12 4 3" xfId="11442"/>
    <cellStyle name="Izlaz 2 3 12 5" xfId="2292"/>
    <cellStyle name="Izlaz 2 3 12 5 2" xfId="6971"/>
    <cellStyle name="Izlaz 2 3 12 5 2 2" xfId="16283"/>
    <cellStyle name="Izlaz 2 3 12 5 3" xfId="11841"/>
    <cellStyle name="Izlaz 2 3 12 6" xfId="2702"/>
    <cellStyle name="Izlaz 2 3 12 6 2" xfId="7380"/>
    <cellStyle name="Izlaz 2 3 12 6 2 2" xfId="16692"/>
    <cellStyle name="Izlaz 2 3 12 6 3" xfId="12250"/>
    <cellStyle name="Izlaz 2 3 12 7" xfId="2873"/>
    <cellStyle name="Izlaz 2 3 12 7 2" xfId="7550"/>
    <cellStyle name="Izlaz 2 3 12 7 2 2" xfId="16862"/>
    <cellStyle name="Izlaz 2 3 12 7 3" xfId="12420"/>
    <cellStyle name="Izlaz 2 3 12 8" xfId="3266"/>
    <cellStyle name="Izlaz 2 3 12 8 2" xfId="7942"/>
    <cellStyle name="Izlaz 2 3 12 8 2 2" xfId="17254"/>
    <cellStyle name="Izlaz 2 3 12 8 3" xfId="12812"/>
    <cellStyle name="Izlaz 2 3 12 9" xfId="3714"/>
    <cellStyle name="Izlaz 2 3 12 9 2" xfId="8386"/>
    <cellStyle name="Izlaz 2 3 12 9 2 2" xfId="17698"/>
    <cellStyle name="Izlaz 2 3 12 9 3" xfId="13256"/>
    <cellStyle name="Izlaz 2 3 13" xfId="549"/>
    <cellStyle name="Izlaz 2 3 13 10" xfId="4123"/>
    <cellStyle name="Izlaz 2 3 13 10 2" xfId="8795"/>
    <cellStyle name="Izlaz 2 3 13 10 2 2" xfId="18107"/>
    <cellStyle name="Izlaz 2 3 13 10 3" xfId="13665"/>
    <cellStyle name="Izlaz 2 3 13 11" xfId="4551"/>
    <cellStyle name="Izlaz 2 3 13 11 2" xfId="9149"/>
    <cellStyle name="Izlaz 2 3 13 11 2 2" xfId="18461"/>
    <cellStyle name="Izlaz 2 3 13 11 3" xfId="14091"/>
    <cellStyle name="Izlaz 2 3 13 12" xfId="5290"/>
    <cellStyle name="Izlaz 2 3 13 12 2" xfId="14603"/>
    <cellStyle name="Izlaz 2 3 13 13" xfId="10121"/>
    <cellStyle name="Izlaz 2 3 13 2" xfId="874"/>
    <cellStyle name="Izlaz 2 3 13 2 2" xfId="5567"/>
    <cellStyle name="Izlaz 2 3 13 2 2 2" xfId="14879"/>
    <cellStyle name="Izlaz 2 3 13 2 3" xfId="10434"/>
    <cellStyle name="Izlaz 2 3 13 3" xfId="1475"/>
    <cellStyle name="Izlaz 2 3 13 3 2" xfId="6158"/>
    <cellStyle name="Izlaz 2 3 13 3 2 2" xfId="15470"/>
    <cellStyle name="Izlaz 2 3 13 3 3" xfId="11028"/>
    <cellStyle name="Izlaz 2 3 13 4" xfId="1891"/>
    <cellStyle name="Izlaz 2 3 13 4 2" xfId="6573"/>
    <cellStyle name="Izlaz 2 3 13 4 2 2" xfId="15885"/>
    <cellStyle name="Izlaz 2 3 13 4 3" xfId="11443"/>
    <cellStyle name="Izlaz 2 3 13 5" xfId="2293"/>
    <cellStyle name="Izlaz 2 3 13 5 2" xfId="6972"/>
    <cellStyle name="Izlaz 2 3 13 5 2 2" xfId="16284"/>
    <cellStyle name="Izlaz 2 3 13 5 3" xfId="11842"/>
    <cellStyle name="Izlaz 2 3 13 6" xfId="2703"/>
    <cellStyle name="Izlaz 2 3 13 6 2" xfId="7381"/>
    <cellStyle name="Izlaz 2 3 13 6 2 2" xfId="16693"/>
    <cellStyle name="Izlaz 2 3 13 6 3" xfId="12251"/>
    <cellStyle name="Izlaz 2 3 13 7" xfId="2874"/>
    <cellStyle name="Izlaz 2 3 13 7 2" xfId="7551"/>
    <cellStyle name="Izlaz 2 3 13 7 2 2" xfId="16863"/>
    <cellStyle name="Izlaz 2 3 13 7 3" xfId="12421"/>
    <cellStyle name="Izlaz 2 3 13 8" xfId="3267"/>
    <cellStyle name="Izlaz 2 3 13 8 2" xfId="7943"/>
    <cellStyle name="Izlaz 2 3 13 8 2 2" xfId="17255"/>
    <cellStyle name="Izlaz 2 3 13 8 3" xfId="12813"/>
    <cellStyle name="Izlaz 2 3 13 9" xfId="3715"/>
    <cellStyle name="Izlaz 2 3 13 9 2" xfId="8387"/>
    <cellStyle name="Izlaz 2 3 13 9 2 2" xfId="17699"/>
    <cellStyle name="Izlaz 2 3 13 9 3" xfId="13257"/>
    <cellStyle name="Izlaz 2 3 14" xfId="1155"/>
    <cellStyle name="Izlaz 2 3 14 10" xfId="4830"/>
    <cellStyle name="Izlaz 2 3 14 10 2" xfId="9415"/>
    <cellStyle name="Izlaz 2 3 14 10 2 2" xfId="18727"/>
    <cellStyle name="Izlaz 2 3 14 10 3" xfId="14370"/>
    <cellStyle name="Izlaz 2 3 14 11" xfId="5845"/>
    <cellStyle name="Izlaz 2 3 14 11 2" xfId="15157"/>
    <cellStyle name="Izlaz 2 3 14 12" xfId="10713"/>
    <cellStyle name="Izlaz 2 3 14 2" xfId="1766"/>
    <cellStyle name="Izlaz 2 3 14 2 2" xfId="6448"/>
    <cellStyle name="Izlaz 2 3 14 2 2 2" xfId="15760"/>
    <cellStyle name="Izlaz 2 3 14 2 3" xfId="11318"/>
    <cellStyle name="Izlaz 2 3 14 3" xfId="2177"/>
    <cellStyle name="Izlaz 2 3 14 3 2" xfId="6857"/>
    <cellStyle name="Izlaz 2 3 14 3 2 2" xfId="16169"/>
    <cellStyle name="Izlaz 2 3 14 3 3" xfId="11727"/>
    <cellStyle name="Izlaz 2 3 14 4" xfId="2578"/>
    <cellStyle name="Izlaz 2 3 14 4 2" xfId="7256"/>
    <cellStyle name="Izlaz 2 3 14 4 2 2" xfId="16568"/>
    <cellStyle name="Izlaz 2 3 14 4 3" xfId="12126"/>
    <cellStyle name="Izlaz 2 3 14 5" xfId="2857"/>
    <cellStyle name="Izlaz 2 3 14 5 2" xfId="7534"/>
    <cellStyle name="Izlaz 2 3 14 5 2 2" xfId="16846"/>
    <cellStyle name="Izlaz 2 3 14 5 3" xfId="12404"/>
    <cellStyle name="Izlaz 2 3 14 6" xfId="3154"/>
    <cellStyle name="Izlaz 2 3 14 6 2" xfId="7830"/>
    <cellStyle name="Izlaz 2 3 14 6 2 2" xfId="17142"/>
    <cellStyle name="Izlaz 2 3 14 6 3" xfId="12700"/>
    <cellStyle name="Izlaz 2 3 14 7" xfId="3546"/>
    <cellStyle name="Izlaz 2 3 14 7 2" xfId="8222"/>
    <cellStyle name="Izlaz 2 3 14 7 2 2" xfId="17534"/>
    <cellStyle name="Izlaz 2 3 14 7 3" xfId="13092"/>
    <cellStyle name="Izlaz 2 3 14 8" xfId="3994"/>
    <cellStyle name="Izlaz 2 3 14 8 2" xfId="8666"/>
    <cellStyle name="Izlaz 2 3 14 8 2 2" xfId="17978"/>
    <cellStyle name="Izlaz 2 3 14 8 3" xfId="13536"/>
    <cellStyle name="Izlaz 2 3 14 9" xfId="4402"/>
    <cellStyle name="Izlaz 2 3 14 9 2" xfId="9074"/>
    <cellStyle name="Izlaz 2 3 14 9 2 2" xfId="18386"/>
    <cellStyle name="Izlaz 2 3 14 9 3" xfId="13944"/>
    <cellStyle name="Izlaz 2 3 15" xfId="742"/>
    <cellStyle name="Izlaz 2 3 15 2" xfId="5435"/>
    <cellStyle name="Izlaz 2 3 15 2 2" xfId="14747"/>
    <cellStyle name="Izlaz 2 3 15 3" xfId="10302"/>
    <cellStyle name="Izlaz 2 3 16" xfId="1330"/>
    <cellStyle name="Izlaz 2 3 16 2" xfId="6013"/>
    <cellStyle name="Izlaz 2 3 16 2 2" xfId="15325"/>
    <cellStyle name="Izlaz 2 3 16 3" xfId="10883"/>
    <cellStyle name="Izlaz 2 3 17" xfId="1260"/>
    <cellStyle name="Izlaz 2 3 17 2" xfId="5943"/>
    <cellStyle name="Izlaz 2 3 17 2 2" xfId="15255"/>
    <cellStyle name="Izlaz 2 3 17 3" xfId="10813"/>
    <cellStyle name="Izlaz 2 3 18" xfId="1267"/>
    <cellStyle name="Izlaz 2 3 18 2" xfId="5950"/>
    <cellStyle name="Izlaz 2 3 18 2 2" xfId="15262"/>
    <cellStyle name="Izlaz 2 3 18 3" xfId="10820"/>
    <cellStyle name="Izlaz 2 3 19" xfId="1219"/>
    <cellStyle name="Izlaz 2 3 19 2" xfId="5903"/>
    <cellStyle name="Izlaz 2 3 19 2 2" xfId="15215"/>
    <cellStyle name="Izlaz 2 3 19 3" xfId="10773"/>
    <cellStyle name="Izlaz 2 3 2" xfId="491"/>
    <cellStyle name="Izlaz 2 3 2 10" xfId="4124"/>
    <cellStyle name="Izlaz 2 3 2 10 2" xfId="8796"/>
    <cellStyle name="Izlaz 2 3 2 10 2 2" xfId="18108"/>
    <cellStyle name="Izlaz 2 3 2 10 3" xfId="13666"/>
    <cellStyle name="Izlaz 2 3 2 11" xfId="4552"/>
    <cellStyle name="Izlaz 2 3 2 11 2" xfId="9150"/>
    <cellStyle name="Izlaz 2 3 2 11 2 2" xfId="18462"/>
    <cellStyle name="Izlaz 2 3 2 11 3" xfId="14092"/>
    <cellStyle name="Izlaz 2 3 2 12" xfId="5242"/>
    <cellStyle name="Izlaz 2 3 2 12 2" xfId="14555"/>
    <cellStyle name="Izlaz 2 3 2 13" xfId="10064"/>
    <cellStyle name="Izlaz 2 3 2 2" xfId="875"/>
    <cellStyle name="Izlaz 2 3 2 2 2" xfId="5568"/>
    <cellStyle name="Izlaz 2 3 2 2 2 2" xfId="14880"/>
    <cellStyle name="Izlaz 2 3 2 2 3" xfId="10435"/>
    <cellStyle name="Izlaz 2 3 2 3" xfId="1476"/>
    <cellStyle name="Izlaz 2 3 2 3 2" xfId="6159"/>
    <cellStyle name="Izlaz 2 3 2 3 2 2" xfId="15471"/>
    <cellStyle name="Izlaz 2 3 2 3 3" xfId="11029"/>
    <cellStyle name="Izlaz 2 3 2 4" xfId="1892"/>
    <cellStyle name="Izlaz 2 3 2 4 2" xfId="6574"/>
    <cellStyle name="Izlaz 2 3 2 4 2 2" xfId="15886"/>
    <cellStyle name="Izlaz 2 3 2 4 3" xfId="11444"/>
    <cellStyle name="Izlaz 2 3 2 5" xfId="2294"/>
    <cellStyle name="Izlaz 2 3 2 5 2" xfId="6973"/>
    <cellStyle name="Izlaz 2 3 2 5 2 2" xfId="16285"/>
    <cellStyle name="Izlaz 2 3 2 5 3" xfId="11843"/>
    <cellStyle name="Izlaz 2 3 2 6" xfId="2704"/>
    <cellStyle name="Izlaz 2 3 2 6 2" xfId="7382"/>
    <cellStyle name="Izlaz 2 3 2 6 2 2" xfId="16694"/>
    <cellStyle name="Izlaz 2 3 2 6 3" xfId="12252"/>
    <cellStyle name="Izlaz 2 3 2 7" xfId="2875"/>
    <cellStyle name="Izlaz 2 3 2 7 2" xfId="7552"/>
    <cellStyle name="Izlaz 2 3 2 7 2 2" xfId="16864"/>
    <cellStyle name="Izlaz 2 3 2 7 3" xfId="12422"/>
    <cellStyle name="Izlaz 2 3 2 8" xfId="3268"/>
    <cellStyle name="Izlaz 2 3 2 8 2" xfId="7944"/>
    <cellStyle name="Izlaz 2 3 2 8 2 2" xfId="17256"/>
    <cellStyle name="Izlaz 2 3 2 8 3" xfId="12814"/>
    <cellStyle name="Izlaz 2 3 2 9" xfId="3716"/>
    <cellStyle name="Izlaz 2 3 2 9 2" xfId="8388"/>
    <cellStyle name="Izlaz 2 3 2 9 2 2" xfId="17700"/>
    <cellStyle name="Izlaz 2 3 2 9 3" xfId="13258"/>
    <cellStyle name="Izlaz 2 3 20" xfId="2741"/>
    <cellStyle name="Izlaz 2 3 20 2" xfId="7419"/>
    <cellStyle name="Izlaz 2 3 20 2 2" xfId="16731"/>
    <cellStyle name="Izlaz 2 3 20 3" xfId="12289"/>
    <cellStyle name="Izlaz 2 3 21" xfId="3583"/>
    <cellStyle name="Izlaz 2 3 21 2" xfId="8255"/>
    <cellStyle name="Izlaz 2 3 21 2 2" xfId="17567"/>
    <cellStyle name="Izlaz 2 3 21 3" xfId="13125"/>
    <cellStyle name="Izlaz 2 3 22" xfId="3567"/>
    <cellStyle name="Izlaz 2 3 22 2" xfId="8241"/>
    <cellStyle name="Izlaz 2 3 22 2 2" xfId="17553"/>
    <cellStyle name="Izlaz 2 3 22 3" xfId="13111"/>
    <cellStyle name="Izlaz 2 3 23" xfId="4419"/>
    <cellStyle name="Izlaz 2 3 23 2" xfId="9088"/>
    <cellStyle name="Izlaz 2 3 23 2 2" xfId="18400"/>
    <cellStyle name="Izlaz 2 3 23 3" xfId="13959"/>
    <cellStyle name="Izlaz 2 3 24" xfId="5050"/>
    <cellStyle name="Izlaz 2 3 24 2" xfId="14399"/>
    <cellStyle name="Izlaz 2 3 25" xfId="9871"/>
    <cellStyle name="Izlaz 2 3 3" xfId="354"/>
    <cellStyle name="Izlaz 2 3 3 10" xfId="4125"/>
    <cellStyle name="Izlaz 2 3 3 10 2" xfId="8797"/>
    <cellStyle name="Izlaz 2 3 3 10 2 2" xfId="18109"/>
    <cellStyle name="Izlaz 2 3 3 10 3" xfId="13667"/>
    <cellStyle name="Izlaz 2 3 3 11" xfId="4553"/>
    <cellStyle name="Izlaz 2 3 3 11 2" xfId="9151"/>
    <cellStyle name="Izlaz 2 3 3 11 2 2" xfId="18463"/>
    <cellStyle name="Izlaz 2 3 3 11 3" xfId="14093"/>
    <cellStyle name="Izlaz 2 3 3 12" xfId="5133"/>
    <cellStyle name="Izlaz 2 3 3 12 2" xfId="14446"/>
    <cellStyle name="Izlaz 2 3 3 13" xfId="9933"/>
    <cellStyle name="Izlaz 2 3 3 2" xfId="876"/>
    <cellStyle name="Izlaz 2 3 3 2 2" xfId="5569"/>
    <cellStyle name="Izlaz 2 3 3 2 2 2" xfId="14881"/>
    <cellStyle name="Izlaz 2 3 3 2 3" xfId="10436"/>
    <cellStyle name="Izlaz 2 3 3 3" xfId="1477"/>
    <cellStyle name="Izlaz 2 3 3 3 2" xfId="6160"/>
    <cellStyle name="Izlaz 2 3 3 3 2 2" xfId="15472"/>
    <cellStyle name="Izlaz 2 3 3 3 3" xfId="11030"/>
    <cellStyle name="Izlaz 2 3 3 4" xfId="1893"/>
    <cellStyle name="Izlaz 2 3 3 4 2" xfId="6575"/>
    <cellStyle name="Izlaz 2 3 3 4 2 2" xfId="15887"/>
    <cellStyle name="Izlaz 2 3 3 4 3" xfId="11445"/>
    <cellStyle name="Izlaz 2 3 3 5" xfId="2295"/>
    <cellStyle name="Izlaz 2 3 3 5 2" xfId="6974"/>
    <cellStyle name="Izlaz 2 3 3 5 2 2" xfId="16286"/>
    <cellStyle name="Izlaz 2 3 3 5 3" xfId="11844"/>
    <cellStyle name="Izlaz 2 3 3 6" xfId="2705"/>
    <cellStyle name="Izlaz 2 3 3 6 2" xfId="7383"/>
    <cellStyle name="Izlaz 2 3 3 6 2 2" xfId="16695"/>
    <cellStyle name="Izlaz 2 3 3 6 3" xfId="12253"/>
    <cellStyle name="Izlaz 2 3 3 7" xfId="2876"/>
    <cellStyle name="Izlaz 2 3 3 7 2" xfId="7553"/>
    <cellStyle name="Izlaz 2 3 3 7 2 2" xfId="16865"/>
    <cellStyle name="Izlaz 2 3 3 7 3" xfId="12423"/>
    <cellStyle name="Izlaz 2 3 3 8" xfId="3269"/>
    <cellStyle name="Izlaz 2 3 3 8 2" xfId="7945"/>
    <cellStyle name="Izlaz 2 3 3 8 2 2" xfId="17257"/>
    <cellStyle name="Izlaz 2 3 3 8 3" xfId="12815"/>
    <cellStyle name="Izlaz 2 3 3 9" xfId="3717"/>
    <cellStyle name="Izlaz 2 3 3 9 2" xfId="8389"/>
    <cellStyle name="Izlaz 2 3 3 9 2 2" xfId="17701"/>
    <cellStyle name="Izlaz 2 3 3 9 3" xfId="13259"/>
    <cellStyle name="Izlaz 2 3 4" xfId="484"/>
    <cellStyle name="Izlaz 2 3 4 10" xfId="4126"/>
    <cellStyle name="Izlaz 2 3 4 10 2" xfId="8798"/>
    <cellStyle name="Izlaz 2 3 4 10 2 2" xfId="18110"/>
    <cellStyle name="Izlaz 2 3 4 10 3" xfId="13668"/>
    <cellStyle name="Izlaz 2 3 4 11" xfId="4554"/>
    <cellStyle name="Izlaz 2 3 4 11 2" xfId="9152"/>
    <cellStyle name="Izlaz 2 3 4 11 2 2" xfId="18464"/>
    <cellStyle name="Izlaz 2 3 4 11 3" xfId="14094"/>
    <cellStyle name="Izlaz 2 3 4 12" xfId="5238"/>
    <cellStyle name="Izlaz 2 3 4 12 2" xfId="14551"/>
    <cellStyle name="Izlaz 2 3 4 13" xfId="10059"/>
    <cellStyle name="Izlaz 2 3 4 2" xfId="877"/>
    <cellStyle name="Izlaz 2 3 4 2 2" xfId="5570"/>
    <cellStyle name="Izlaz 2 3 4 2 2 2" xfId="14882"/>
    <cellStyle name="Izlaz 2 3 4 2 3" xfId="10437"/>
    <cellStyle name="Izlaz 2 3 4 3" xfId="1478"/>
    <cellStyle name="Izlaz 2 3 4 3 2" xfId="6161"/>
    <cellStyle name="Izlaz 2 3 4 3 2 2" xfId="15473"/>
    <cellStyle name="Izlaz 2 3 4 3 3" xfId="11031"/>
    <cellStyle name="Izlaz 2 3 4 4" xfId="1894"/>
    <cellStyle name="Izlaz 2 3 4 4 2" xfId="6576"/>
    <cellStyle name="Izlaz 2 3 4 4 2 2" xfId="15888"/>
    <cellStyle name="Izlaz 2 3 4 4 3" xfId="11446"/>
    <cellStyle name="Izlaz 2 3 4 5" xfId="2296"/>
    <cellStyle name="Izlaz 2 3 4 5 2" xfId="6975"/>
    <cellStyle name="Izlaz 2 3 4 5 2 2" xfId="16287"/>
    <cellStyle name="Izlaz 2 3 4 5 3" xfId="11845"/>
    <cellStyle name="Izlaz 2 3 4 6" xfId="2706"/>
    <cellStyle name="Izlaz 2 3 4 6 2" xfId="7384"/>
    <cellStyle name="Izlaz 2 3 4 6 2 2" xfId="16696"/>
    <cellStyle name="Izlaz 2 3 4 6 3" xfId="12254"/>
    <cellStyle name="Izlaz 2 3 4 7" xfId="2877"/>
    <cellStyle name="Izlaz 2 3 4 7 2" xfId="7554"/>
    <cellStyle name="Izlaz 2 3 4 7 2 2" xfId="16866"/>
    <cellStyle name="Izlaz 2 3 4 7 3" xfId="12424"/>
    <cellStyle name="Izlaz 2 3 4 8" xfId="3270"/>
    <cellStyle name="Izlaz 2 3 4 8 2" xfId="7946"/>
    <cellStyle name="Izlaz 2 3 4 8 2 2" xfId="17258"/>
    <cellStyle name="Izlaz 2 3 4 8 3" xfId="12816"/>
    <cellStyle name="Izlaz 2 3 4 9" xfId="3718"/>
    <cellStyle name="Izlaz 2 3 4 9 2" xfId="8390"/>
    <cellStyle name="Izlaz 2 3 4 9 2 2" xfId="17702"/>
    <cellStyle name="Izlaz 2 3 4 9 3" xfId="13260"/>
    <cellStyle name="Izlaz 2 3 5" xfId="404"/>
    <cellStyle name="Izlaz 2 3 5 10" xfId="4127"/>
    <cellStyle name="Izlaz 2 3 5 10 2" xfId="8799"/>
    <cellStyle name="Izlaz 2 3 5 10 2 2" xfId="18111"/>
    <cellStyle name="Izlaz 2 3 5 10 3" xfId="13669"/>
    <cellStyle name="Izlaz 2 3 5 11" xfId="4555"/>
    <cellStyle name="Izlaz 2 3 5 11 2" xfId="9153"/>
    <cellStyle name="Izlaz 2 3 5 11 2 2" xfId="18465"/>
    <cellStyle name="Izlaz 2 3 5 11 3" xfId="14095"/>
    <cellStyle name="Izlaz 2 3 5 12" xfId="5173"/>
    <cellStyle name="Izlaz 2 3 5 12 2" xfId="14486"/>
    <cellStyle name="Izlaz 2 3 5 13" xfId="9982"/>
    <cellStyle name="Izlaz 2 3 5 2" xfId="878"/>
    <cellStyle name="Izlaz 2 3 5 2 2" xfId="5571"/>
    <cellStyle name="Izlaz 2 3 5 2 2 2" xfId="14883"/>
    <cellStyle name="Izlaz 2 3 5 2 3" xfId="10438"/>
    <cellStyle name="Izlaz 2 3 5 3" xfId="1479"/>
    <cellStyle name="Izlaz 2 3 5 3 2" xfId="6162"/>
    <cellStyle name="Izlaz 2 3 5 3 2 2" xfId="15474"/>
    <cellStyle name="Izlaz 2 3 5 3 3" xfId="11032"/>
    <cellStyle name="Izlaz 2 3 5 4" xfId="1895"/>
    <cellStyle name="Izlaz 2 3 5 4 2" xfId="6577"/>
    <cellStyle name="Izlaz 2 3 5 4 2 2" xfId="15889"/>
    <cellStyle name="Izlaz 2 3 5 4 3" xfId="11447"/>
    <cellStyle name="Izlaz 2 3 5 5" xfId="2297"/>
    <cellStyle name="Izlaz 2 3 5 5 2" xfId="6976"/>
    <cellStyle name="Izlaz 2 3 5 5 2 2" xfId="16288"/>
    <cellStyle name="Izlaz 2 3 5 5 3" xfId="11846"/>
    <cellStyle name="Izlaz 2 3 5 6" xfId="2707"/>
    <cellStyle name="Izlaz 2 3 5 6 2" xfId="7385"/>
    <cellStyle name="Izlaz 2 3 5 6 2 2" xfId="16697"/>
    <cellStyle name="Izlaz 2 3 5 6 3" xfId="12255"/>
    <cellStyle name="Izlaz 2 3 5 7" xfId="2878"/>
    <cellStyle name="Izlaz 2 3 5 7 2" xfId="7555"/>
    <cellStyle name="Izlaz 2 3 5 7 2 2" xfId="16867"/>
    <cellStyle name="Izlaz 2 3 5 7 3" xfId="12425"/>
    <cellStyle name="Izlaz 2 3 5 8" xfId="3271"/>
    <cellStyle name="Izlaz 2 3 5 8 2" xfId="7947"/>
    <cellStyle name="Izlaz 2 3 5 8 2 2" xfId="17259"/>
    <cellStyle name="Izlaz 2 3 5 8 3" xfId="12817"/>
    <cellStyle name="Izlaz 2 3 5 9" xfId="3719"/>
    <cellStyle name="Izlaz 2 3 5 9 2" xfId="8391"/>
    <cellStyle name="Izlaz 2 3 5 9 2 2" xfId="17703"/>
    <cellStyle name="Izlaz 2 3 5 9 3" xfId="13261"/>
    <cellStyle name="Izlaz 2 3 6" xfId="532"/>
    <cellStyle name="Izlaz 2 3 6 10" xfId="4128"/>
    <cellStyle name="Izlaz 2 3 6 10 2" xfId="8800"/>
    <cellStyle name="Izlaz 2 3 6 10 2 2" xfId="18112"/>
    <cellStyle name="Izlaz 2 3 6 10 3" xfId="13670"/>
    <cellStyle name="Izlaz 2 3 6 11" xfId="4556"/>
    <cellStyle name="Izlaz 2 3 6 11 2" xfId="9154"/>
    <cellStyle name="Izlaz 2 3 6 11 2 2" xfId="18466"/>
    <cellStyle name="Izlaz 2 3 6 11 3" xfId="14096"/>
    <cellStyle name="Izlaz 2 3 6 12" xfId="5276"/>
    <cellStyle name="Izlaz 2 3 6 12 2" xfId="14589"/>
    <cellStyle name="Izlaz 2 3 6 13" xfId="10104"/>
    <cellStyle name="Izlaz 2 3 6 2" xfId="879"/>
    <cellStyle name="Izlaz 2 3 6 2 2" xfId="5572"/>
    <cellStyle name="Izlaz 2 3 6 2 2 2" xfId="14884"/>
    <cellStyle name="Izlaz 2 3 6 2 3" xfId="10439"/>
    <cellStyle name="Izlaz 2 3 6 3" xfId="1480"/>
    <cellStyle name="Izlaz 2 3 6 3 2" xfId="6163"/>
    <cellStyle name="Izlaz 2 3 6 3 2 2" xfId="15475"/>
    <cellStyle name="Izlaz 2 3 6 3 3" xfId="11033"/>
    <cellStyle name="Izlaz 2 3 6 4" xfId="1896"/>
    <cellStyle name="Izlaz 2 3 6 4 2" xfId="6578"/>
    <cellStyle name="Izlaz 2 3 6 4 2 2" xfId="15890"/>
    <cellStyle name="Izlaz 2 3 6 4 3" xfId="11448"/>
    <cellStyle name="Izlaz 2 3 6 5" xfId="2298"/>
    <cellStyle name="Izlaz 2 3 6 5 2" xfId="6977"/>
    <cellStyle name="Izlaz 2 3 6 5 2 2" xfId="16289"/>
    <cellStyle name="Izlaz 2 3 6 5 3" xfId="11847"/>
    <cellStyle name="Izlaz 2 3 6 6" xfId="2708"/>
    <cellStyle name="Izlaz 2 3 6 6 2" xfId="7386"/>
    <cellStyle name="Izlaz 2 3 6 6 2 2" xfId="16698"/>
    <cellStyle name="Izlaz 2 3 6 6 3" xfId="12256"/>
    <cellStyle name="Izlaz 2 3 6 7" xfId="2879"/>
    <cellStyle name="Izlaz 2 3 6 7 2" xfId="7556"/>
    <cellStyle name="Izlaz 2 3 6 7 2 2" xfId="16868"/>
    <cellStyle name="Izlaz 2 3 6 7 3" xfId="12426"/>
    <cellStyle name="Izlaz 2 3 6 8" xfId="3272"/>
    <cellStyle name="Izlaz 2 3 6 8 2" xfId="7948"/>
    <cellStyle name="Izlaz 2 3 6 8 2 2" xfId="17260"/>
    <cellStyle name="Izlaz 2 3 6 8 3" xfId="12818"/>
    <cellStyle name="Izlaz 2 3 6 9" xfId="3720"/>
    <cellStyle name="Izlaz 2 3 6 9 2" xfId="8392"/>
    <cellStyle name="Izlaz 2 3 6 9 2 2" xfId="17704"/>
    <cellStyle name="Izlaz 2 3 6 9 3" xfId="13262"/>
    <cellStyle name="Izlaz 2 3 7" xfId="474"/>
    <cellStyle name="Izlaz 2 3 7 10" xfId="4129"/>
    <cellStyle name="Izlaz 2 3 7 10 2" xfId="8801"/>
    <cellStyle name="Izlaz 2 3 7 10 2 2" xfId="18113"/>
    <cellStyle name="Izlaz 2 3 7 10 3" xfId="13671"/>
    <cellStyle name="Izlaz 2 3 7 11" xfId="4557"/>
    <cellStyle name="Izlaz 2 3 7 11 2" xfId="9155"/>
    <cellStyle name="Izlaz 2 3 7 11 2 2" xfId="18467"/>
    <cellStyle name="Izlaz 2 3 7 11 3" xfId="14097"/>
    <cellStyle name="Izlaz 2 3 7 12" xfId="5230"/>
    <cellStyle name="Izlaz 2 3 7 12 2" xfId="14543"/>
    <cellStyle name="Izlaz 2 3 7 13" xfId="10049"/>
    <cellStyle name="Izlaz 2 3 7 2" xfId="880"/>
    <cellStyle name="Izlaz 2 3 7 2 2" xfId="5573"/>
    <cellStyle name="Izlaz 2 3 7 2 2 2" xfId="14885"/>
    <cellStyle name="Izlaz 2 3 7 2 3" xfId="10440"/>
    <cellStyle name="Izlaz 2 3 7 3" xfId="1481"/>
    <cellStyle name="Izlaz 2 3 7 3 2" xfId="6164"/>
    <cellStyle name="Izlaz 2 3 7 3 2 2" xfId="15476"/>
    <cellStyle name="Izlaz 2 3 7 3 3" xfId="11034"/>
    <cellStyle name="Izlaz 2 3 7 4" xfId="1897"/>
    <cellStyle name="Izlaz 2 3 7 4 2" xfId="6579"/>
    <cellStyle name="Izlaz 2 3 7 4 2 2" xfId="15891"/>
    <cellStyle name="Izlaz 2 3 7 4 3" xfId="11449"/>
    <cellStyle name="Izlaz 2 3 7 5" xfId="2299"/>
    <cellStyle name="Izlaz 2 3 7 5 2" xfId="6978"/>
    <cellStyle name="Izlaz 2 3 7 5 2 2" xfId="16290"/>
    <cellStyle name="Izlaz 2 3 7 5 3" xfId="11848"/>
    <cellStyle name="Izlaz 2 3 7 6" xfId="2709"/>
    <cellStyle name="Izlaz 2 3 7 6 2" xfId="7387"/>
    <cellStyle name="Izlaz 2 3 7 6 2 2" xfId="16699"/>
    <cellStyle name="Izlaz 2 3 7 6 3" xfId="12257"/>
    <cellStyle name="Izlaz 2 3 7 7" xfId="2880"/>
    <cellStyle name="Izlaz 2 3 7 7 2" xfId="7557"/>
    <cellStyle name="Izlaz 2 3 7 7 2 2" xfId="16869"/>
    <cellStyle name="Izlaz 2 3 7 7 3" xfId="12427"/>
    <cellStyle name="Izlaz 2 3 7 8" xfId="3273"/>
    <cellStyle name="Izlaz 2 3 7 8 2" xfId="7949"/>
    <cellStyle name="Izlaz 2 3 7 8 2 2" xfId="17261"/>
    <cellStyle name="Izlaz 2 3 7 8 3" xfId="12819"/>
    <cellStyle name="Izlaz 2 3 7 9" xfId="3721"/>
    <cellStyle name="Izlaz 2 3 7 9 2" xfId="8393"/>
    <cellStyle name="Izlaz 2 3 7 9 2 2" xfId="17705"/>
    <cellStyle name="Izlaz 2 3 7 9 3" xfId="13263"/>
    <cellStyle name="Izlaz 2 3 8" xfId="358"/>
    <cellStyle name="Izlaz 2 3 8 10" xfId="4130"/>
    <cellStyle name="Izlaz 2 3 8 10 2" xfId="8802"/>
    <cellStyle name="Izlaz 2 3 8 10 2 2" xfId="18114"/>
    <cellStyle name="Izlaz 2 3 8 10 3" xfId="13672"/>
    <cellStyle name="Izlaz 2 3 8 11" xfId="4558"/>
    <cellStyle name="Izlaz 2 3 8 11 2" xfId="9156"/>
    <cellStyle name="Izlaz 2 3 8 11 2 2" xfId="18468"/>
    <cellStyle name="Izlaz 2 3 8 11 3" xfId="14098"/>
    <cellStyle name="Izlaz 2 3 8 12" xfId="5136"/>
    <cellStyle name="Izlaz 2 3 8 12 2" xfId="14449"/>
    <cellStyle name="Izlaz 2 3 8 13" xfId="9937"/>
    <cellStyle name="Izlaz 2 3 8 2" xfId="881"/>
    <cellStyle name="Izlaz 2 3 8 2 2" xfId="5574"/>
    <cellStyle name="Izlaz 2 3 8 2 2 2" xfId="14886"/>
    <cellStyle name="Izlaz 2 3 8 2 3" xfId="10441"/>
    <cellStyle name="Izlaz 2 3 8 3" xfId="1482"/>
    <cellStyle name="Izlaz 2 3 8 3 2" xfId="6165"/>
    <cellStyle name="Izlaz 2 3 8 3 2 2" xfId="15477"/>
    <cellStyle name="Izlaz 2 3 8 3 3" xfId="11035"/>
    <cellStyle name="Izlaz 2 3 8 4" xfId="1898"/>
    <cellStyle name="Izlaz 2 3 8 4 2" xfId="6580"/>
    <cellStyle name="Izlaz 2 3 8 4 2 2" xfId="15892"/>
    <cellStyle name="Izlaz 2 3 8 4 3" xfId="11450"/>
    <cellStyle name="Izlaz 2 3 8 5" xfId="2300"/>
    <cellStyle name="Izlaz 2 3 8 5 2" xfId="6979"/>
    <cellStyle name="Izlaz 2 3 8 5 2 2" xfId="16291"/>
    <cellStyle name="Izlaz 2 3 8 5 3" xfId="11849"/>
    <cellStyle name="Izlaz 2 3 8 6" xfId="2710"/>
    <cellStyle name="Izlaz 2 3 8 6 2" xfId="7388"/>
    <cellStyle name="Izlaz 2 3 8 6 2 2" xfId="16700"/>
    <cellStyle name="Izlaz 2 3 8 6 3" xfId="12258"/>
    <cellStyle name="Izlaz 2 3 8 7" xfId="2881"/>
    <cellStyle name="Izlaz 2 3 8 7 2" xfId="7558"/>
    <cellStyle name="Izlaz 2 3 8 7 2 2" xfId="16870"/>
    <cellStyle name="Izlaz 2 3 8 7 3" xfId="12428"/>
    <cellStyle name="Izlaz 2 3 8 8" xfId="3274"/>
    <cellStyle name="Izlaz 2 3 8 8 2" xfId="7950"/>
    <cellStyle name="Izlaz 2 3 8 8 2 2" xfId="17262"/>
    <cellStyle name="Izlaz 2 3 8 8 3" xfId="12820"/>
    <cellStyle name="Izlaz 2 3 8 9" xfId="3722"/>
    <cellStyle name="Izlaz 2 3 8 9 2" xfId="8394"/>
    <cellStyle name="Izlaz 2 3 8 9 2 2" xfId="17706"/>
    <cellStyle name="Izlaz 2 3 8 9 3" xfId="13264"/>
    <cellStyle name="Izlaz 2 3 9" xfId="529"/>
    <cellStyle name="Izlaz 2 3 9 10" xfId="4131"/>
    <cellStyle name="Izlaz 2 3 9 10 2" xfId="8803"/>
    <cellStyle name="Izlaz 2 3 9 10 2 2" xfId="18115"/>
    <cellStyle name="Izlaz 2 3 9 10 3" xfId="13673"/>
    <cellStyle name="Izlaz 2 3 9 11" xfId="4559"/>
    <cellStyle name="Izlaz 2 3 9 11 2" xfId="9157"/>
    <cellStyle name="Izlaz 2 3 9 11 2 2" xfId="18469"/>
    <cellStyle name="Izlaz 2 3 9 11 3" xfId="14099"/>
    <cellStyle name="Izlaz 2 3 9 12" xfId="5273"/>
    <cellStyle name="Izlaz 2 3 9 12 2" xfId="14586"/>
    <cellStyle name="Izlaz 2 3 9 13" xfId="10101"/>
    <cellStyle name="Izlaz 2 3 9 2" xfId="882"/>
    <cellStyle name="Izlaz 2 3 9 2 2" xfId="5575"/>
    <cellStyle name="Izlaz 2 3 9 2 2 2" xfId="14887"/>
    <cellStyle name="Izlaz 2 3 9 2 3" xfId="10442"/>
    <cellStyle name="Izlaz 2 3 9 3" xfId="1483"/>
    <cellStyle name="Izlaz 2 3 9 3 2" xfId="6166"/>
    <cellStyle name="Izlaz 2 3 9 3 2 2" xfId="15478"/>
    <cellStyle name="Izlaz 2 3 9 3 3" xfId="11036"/>
    <cellStyle name="Izlaz 2 3 9 4" xfId="1899"/>
    <cellStyle name="Izlaz 2 3 9 4 2" xfId="6581"/>
    <cellStyle name="Izlaz 2 3 9 4 2 2" xfId="15893"/>
    <cellStyle name="Izlaz 2 3 9 4 3" xfId="11451"/>
    <cellStyle name="Izlaz 2 3 9 5" xfId="2301"/>
    <cellStyle name="Izlaz 2 3 9 5 2" xfId="6980"/>
    <cellStyle name="Izlaz 2 3 9 5 2 2" xfId="16292"/>
    <cellStyle name="Izlaz 2 3 9 5 3" xfId="11850"/>
    <cellStyle name="Izlaz 2 3 9 6" xfId="2711"/>
    <cellStyle name="Izlaz 2 3 9 6 2" xfId="7389"/>
    <cellStyle name="Izlaz 2 3 9 6 2 2" xfId="16701"/>
    <cellStyle name="Izlaz 2 3 9 6 3" xfId="12259"/>
    <cellStyle name="Izlaz 2 3 9 7" xfId="2882"/>
    <cellStyle name="Izlaz 2 3 9 7 2" xfId="7559"/>
    <cellStyle name="Izlaz 2 3 9 7 2 2" xfId="16871"/>
    <cellStyle name="Izlaz 2 3 9 7 3" xfId="12429"/>
    <cellStyle name="Izlaz 2 3 9 8" xfId="3275"/>
    <cellStyle name="Izlaz 2 3 9 8 2" xfId="7951"/>
    <cellStyle name="Izlaz 2 3 9 8 2 2" xfId="17263"/>
    <cellStyle name="Izlaz 2 3 9 8 3" xfId="12821"/>
    <cellStyle name="Izlaz 2 3 9 9" xfId="3723"/>
    <cellStyle name="Izlaz 2 3 9 9 2" xfId="8395"/>
    <cellStyle name="Izlaz 2 3 9 9 2 2" xfId="17707"/>
    <cellStyle name="Izlaz 2 3 9 9 3" xfId="13265"/>
    <cellStyle name="Izlaz 2 4" xfId="368"/>
    <cellStyle name="Izlaz 2 4 10" xfId="4132"/>
    <cellStyle name="Izlaz 2 4 10 2" xfId="8804"/>
    <cellStyle name="Izlaz 2 4 10 2 2" xfId="18116"/>
    <cellStyle name="Izlaz 2 4 10 3" xfId="13674"/>
    <cellStyle name="Izlaz 2 4 11" xfId="4560"/>
    <cellStyle name="Izlaz 2 4 11 2" xfId="9158"/>
    <cellStyle name="Izlaz 2 4 11 2 2" xfId="18470"/>
    <cellStyle name="Izlaz 2 4 11 3" xfId="14100"/>
    <cellStyle name="Izlaz 2 4 12" xfId="5143"/>
    <cellStyle name="Izlaz 2 4 12 2" xfId="14456"/>
    <cellStyle name="Izlaz 2 4 13" xfId="9947"/>
    <cellStyle name="Izlaz 2 4 2" xfId="883"/>
    <cellStyle name="Izlaz 2 4 2 2" xfId="5576"/>
    <cellStyle name="Izlaz 2 4 2 2 2" xfId="14888"/>
    <cellStyle name="Izlaz 2 4 2 3" xfId="10443"/>
    <cellStyle name="Izlaz 2 4 3" xfId="1484"/>
    <cellStyle name="Izlaz 2 4 3 2" xfId="6167"/>
    <cellStyle name="Izlaz 2 4 3 2 2" xfId="15479"/>
    <cellStyle name="Izlaz 2 4 3 3" xfId="11037"/>
    <cellStyle name="Izlaz 2 4 4" xfId="1900"/>
    <cellStyle name="Izlaz 2 4 4 2" xfId="6582"/>
    <cellStyle name="Izlaz 2 4 4 2 2" xfId="15894"/>
    <cellStyle name="Izlaz 2 4 4 3" xfId="11452"/>
    <cellStyle name="Izlaz 2 4 5" xfId="2302"/>
    <cellStyle name="Izlaz 2 4 5 2" xfId="6981"/>
    <cellStyle name="Izlaz 2 4 5 2 2" xfId="16293"/>
    <cellStyle name="Izlaz 2 4 5 3" xfId="11851"/>
    <cellStyle name="Izlaz 2 4 6" xfId="2712"/>
    <cellStyle name="Izlaz 2 4 6 2" xfId="7390"/>
    <cellStyle name="Izlaz 2 4 6 2 2" xfId="16702"/>
    <cellStyle name="Izlaz 2 4 6 3" xfId="12260"/>
    <cellStyle name="Izlaz 2 4 7" xfId="2883"/>
    <cellStyle name="Izlaz 2 4 7 2" xfId="7560"/>
    <cellStyle name="Izlaz 2 4 7 2 2" xfId="16872"/>
    <cellStyle name="Izlaz 2 4 7 3" xfId="12430"/>
    <cellStyle name="Izlaz 2 4 8" xfId="3276"/>
    <cellStyle name="Izlaz 2 4 8 2" xfId="7952"/>
    <cellStyle name="Izlaz 2 4 8 2 2" xfId="17264"/>
    <cellStyle name="Izlaz 2 4 8 3" xfId="12822"/>
    <cellStyle name="Izlaz 2 4 9" xfId="3724"/>
    <cellStyle name="Izlaz 2 4 9 2" xfId="8396"/>
    <cellStyle name="Izlaz 2 4 9 2 2" xfId="17708"/>
    <cellStyle name="Izlaz 2 4 9 3" xfId="13266"/>
    <cellStyle name="Izlaz 2 5" xfId="373"/>
    <cellStyle name="Izlaz 2 5 10" xfId="4133"/>
    <cellStyle name="Izlaz 2 5 10 2" xfId="8805"/>
    <cellStyle name="Izlaz 2 5 10 2 2" xfId="18117"/>
    <cellStyle name="Izlaz 2 5 10 3" xfId="13675"/>
    <cellStyle name="Izlaz 2 5 11" xfId="4561"/>
    <cellStyle name="Izlaz 2 5 11 2" xfId="9159"/>
    <cellStyle name="Izlaz 2 5 11 2 2" xfId="18471"/>
    <cellStyle name="Izlaz 2 5 11 3" xfId="14101"/>
    <cellStyle name="Izlaz 2 5 12" xfId="5148"/>
    <cellStyle name="Izlaz 2 5 12 2" xfId="14461"/>
    <cellStyle name="Izlaz 2 5 13" xfId="9952"/>
    <cellStyle name="Izlaz 2 5 2" xfId="884"/>
    <cellStyle name="Izlaz 2 5 2 2" xfId="5577"/>
    <cellStyle name="Izlaz 2 5 2 2 2" xfId="14889"/>
    <cellStyle name="Izlaz 2 5 2 3" xfId="10444"/>
    <cellStyle name="Izlaz 2 5 3" xfId="1485"/>
    <cellStyle name="Izlaz 2 5 3 2" xfId="6168"/>
    <cellStyle name="Izlaz 2 5 3 2 2" xfId="15480"/>
    <cellStyle name="Izlaz 2 5 3 3" xfId="11038"/>
    <cellStyle name="Izlaz 2 5 4" xfId="1901"/>
    <cellStyle name="Izlaz 2 5 4 2" xfId="6583"/>
    <cellStyle name="Izlaz 2 5 4 2 2" xfId="15895"/>
    <cellStyle name="Izlaz 2 5 4 3" xfId="11453"/>
    <cellStyle name="Izlaz 2 5 5" xfId="2303"/>
    <cellStyle name="Izlaz 2 5 5 2" xfId="6982"/>
    <cellStyle name="Izlaz 2 5 5 2 2" xfId="16294"/>
    <cellStyle name="Izlaz 2 5 5 3" xfId="11852"/>
    <cellStyle name="Izlaz 2 5 6" xfId="2713"/>
    <cellStyle name="Izlaz 2 5 6 2" xfId="7391"/>
    <cellStyle name="Izlaz 2 5 6 2 2" xfId="16703"/>
    <cellStyle name="Izlaz 2 5 6 3" xfId="12261"/>
    <cellStyle name="Izlaz 2 5 7" xfId="2884"/>
    <cellStyle name="Izlaz 2 5 7 2" xfId="7561"/>
    <cellStyle name="Izlaz 2 5 7 2 2" xfId="16873"/>
    <cellStyle name="Izlaz 2 5 7 3" xfId="12431"/>
    <cellStyle name="Izlaz 2 5 8" xfId="3277"/>
    <cellStyle name="Izlaz 2 5 8 2" xfId="7953"/>
    <cellStyle name="Izlaz 2 5 8 2 2" xfId="17265"/>
    <cellStyle name="Izlaz 2 5 8 3" xfId="12823"/>
    <cellStyle name="Izlaz 2 5 9" xfId="3725"/>
    <cellStyle name="Izlaz 2 5 9 2" xfId="8397"/>
    <cellStyle name="Izlaz 2 5 9 2 2" xfId="17709"/>
    <cellStyle name="Izlaz 2 5 9 3" xfId="13267"/>
    <cellStyle name="Izlaz 2 6" xfId="421"/>
    <cellStyle name="Izlaz 2 6 10" xfId="4134"/>
    <cellStyle name="Izlaz 2 6 10 2" xfId="8806"/>
    <cellStyle name="Izlaz 2 6 10 2 2" xfId="18118"/>
    <cellStyle name="Izlaz 2 6 10 3" xfId="13676"/>
    <cellStyle name="Izlaz 2 6 11" xfId="4562"/>
    <cellStyle name="Izlaz 2 6 11 2" xfId="9160"/>
    <cellStyle name="Izlaz 2 6 11 2 2" xfId="18472"/>
    <cellStyle name="Izlaz 2 6 11 3" xfId="14102"/>
    <cellStyle name="Izlaz 2 6 12" xfId="5187"/>
    <cellStyle name="Izlaz 2 6 12 2" xfId="14500"/>
    <cellStyle name="Izlaz 2 6 13" xfId="9998"/>
    <cellStyle name="Izlaz 2 6 2" xfId="885"/>
    <cellStyle name="Izlaz 2 6 2 2" xfId="5578"/>
    <cellStyle name="Izlaz 2 6 2 2 2" xfId="14890"/>
    <cellStyle name="Izlaz 2 6 2 3" xfId="10445"/>
    <cellStyle name="Izlaz 2 6 3" xfId="1486"/>
    <cellStyle name="Izlaz 2 6 3 2" xfId="6169"/>
    <cellStyle name="Izlaz 2 6 3 2 2" xfId="15481"/>
    <cellStyle name="Izlaz 2 6 3 3" xfId="11039"/>
    <cellStyle name="Izlaz 2 6 4" xfId="1902"/>
    <cellStyle name="Izlaz 2 6 4 2" xfId="6584"/>
    <cellStyle name="Izlaz 2 6 4 2 2" xfId="15896"/>
    <cellStyle name="Izlaz 2 6 4 3" xfId="11454"/>
    <cellStyle name="Izlaz 2 6 5" xfId="2304"/>
    <cellStyle name="Izlaz 2 6 5 2" xfId="6983"/>
    <cellStyle name="Izlaz 2 6 5 2 2" xfId="16295"/>
    <cellStyle name="Izlaz 2 6 5 3" xfId="11853"/>
    <cellStyle name="Izlaz 2 6 6" xfId="2714"/>
    <cellStyle name="Izlaz 2 6 6 2" xfId="7392"/>
    <cellStyle name="Izlaz 2 6 6 2 2" xfId="16704"/>
    <cellStyle name="Izlaz 2 6 6 3" xfId="12262"/>
    <cellStyle name="Izlaz 2 6 7" xfId="2885"/>
    <cellStyle name="Izlaz 2 6 7 2" xfId="7562"/>
    <cellStyle name="Izlaz 2 6 7 2 2" xfId="16874"/>
    <cellStyle name="Izlaz 2 6 7 3" xfId="12432"/>
    <cellStyle name="Izlaz 2 6 8" xfId="3278"/>
    <cellStyle name="Izlaz 2 6 8 2" xfId="7954"/>
    <cellStyle name="Izlaz 2 6 8 2 2" xfId="17266"/>
    <cellStyle name="Izlaz 2 6 8 3" xfId="12824"/>
    <cellStyle name="Izlaz 2 6 9" xfId="3726"/>
    <cellStyle name="Izlaz 2 6 9 2" xfId="8398"/>
    <cellStyle name="Izlaz 2 6 9 2 2" xfId="17710"/>
    <cellStyle name="Izlaz 2 6 9 3" xfId="13268"/>
    <cellStyle name="Izlaz 2 7" xfId="486"/>
    <cellStyle name="Izlaz 2 7 10" xfId="4135"/>
    <cellStyle name="Izlaz 2 7 10 2" xfId="8807"/>
    <cellStyle name="Izlaz 2 7 10 2 2" xfId="18119"/>
    <cellStyle name="Izlaz 2 7 10 3" xfId="13677"/>
    <cellStyle name="Izlaz 2 7 11" xfId="4563"/>
    <cellStyle name="Izlaz 2 7 11 2" xfId="9161"/>
    <cellStyle name="Izlaz 2 7 11 2 2" xfId="18473"/>
    <cellStyle name="Izlaz 2 7 11 3" xfId="14103"/>
    <cellStyle name="Izlaz 2 7 12" xfId="5240"/>
    <cellStyle name="Izlaz 2 7 12 2" xfId="14553"/>
    <cellStyle name="Izlaz 2 7 13" xfId="10061"/>
    <cellStyle name="Izlaz 2 7 2" xfId="886"/>
    <cellStyle name="Izlaz 2 7 2 2" xfId="5579"/>
    <cellStyle name="Izlaz 2 7 2 2 2" xfId="14891"/>
    <cellStyle name="Izlaz 2 7 2 3" xfId="10446"/>
    <cellStyle name="Izlaz 2 7 3" xfId="1487"/>
    <cellStyle name="Izlaz 2 7 3 2" xfId="6170"/>
    <cellStyle name="Izlaz 2 7 3 2 2" xfId="15482"/>
    <cellStyle name="Izlaz 2 7 3 3" xfId="11040"/>
    <cellStyle name="Izlaz 2 7 4" xfId="1903"/>
    <cellStyle name="Izlaz 2 7 4 2" xfId="6585"/>
    <cellStyle name="Izlaz 2 7 4 2 2" xfId="15897"/>
    <cellStyle name="Izlaz 2 7 4 3" xfId="11455"/>
    <cellStyle name="Izlaz 2 7 5" xfId="2305"/>
    <cellStyle name="Izlaz 2 7 5 2" xfId="6984"/>
    <cellStyle name="Izlaz 2 7 5 2 2" xfId="16296"/>
    <cellStyle name="Izlaz 2 7 5 3" xfId="11854"/>
    <cellStyle name="Izlaz 2 7 6" xfId="2715"/>
    <cellStyle name="Izlaz 2 7 6 2" xfId="7393"/>
    <cellStyle name="Izlaz 2 7 6 2 2" xfId="16705"/>
    <cellStyle name="Izlaz 2 7 6 3" xfId="12263"/>
    <cellStyle name="Izlaz 2 7 7" xfId="2886"/>
    <cellStyle name="Izlaz 2 7 7 2" xfId="7563"/>
    <cellStyle name="Izlaz 2 7 7 2 2" xfId="16875"/>
    <cellStyle name="Izlaz 2 7 7 3" xfId="12433"/>
    <cellStyle name="Izlaz 2 7 8" xfId="3279"/>
    <cellStyle name="Izlaz 2 7 8 2" xfId="7955"/>
    <cellStyle name="Izlaz 2 7 8 2 2" xfId="17267"/>
    <cellStyle name="Izlaz 2 7 8 3" xfId="12825"/>
    <cellStyle name="Izlaz 2 7 9" xfId="3727"/>
    <cellStyle name="Izlaz 2 7 9 2" xfId="8399"/>
    <cellStyle name="Izlaz 2 7 9 2 2" xfId="17711"/>
    <cellStyle name="Izlaz 2 7 9 3" xfId="13269"/>
    <cellStyle name="Izlaz 2 8" xfId="403"/>
    <cellStyle name="Izlaz 2 8 10" xfId="4136"/>
    <cellStyle name="Izlaz 2 8 10 2" xfId="8808"/>
    <cellStyle name="Izlaz 2 8 10 2 2" xfId="18120"/>
    <cellStyle name="Izlaz 2 8 10 3" xfId="13678"/>
    <cellStyle name="Izlaz 2 8 11" xfId="4564"/>
    <cellStyle name="Izlaz 2 8 11 2" xfId="9162"/>
    <cellStyle name="Izlaz 2 8 11 2 2" xfId="18474"/>
    <cellStyle name="Izlaz 2 8 11 3" xfId="14104"/>
    <cellStyle name="Izlaz 2 8 12" xfId="5172"/>
    <cellStyle name="Izlaz 2 8 12 2" xfId="14485"/>
    <cellStyle name="Izlaz 2 8 13" xfId="9981"/>
    <cellStyle name="Izlaz 2 8 2" xfId="887"/>
    <cellStyle name="Izlaz 2 8 2 2" xfId="5580"/>
    <cellStyle name="Izlaz 2 8 2 2 2" xfId="14892"/>
    <cellStyle name="Izlaz 2 8 2 3" xfId="10447"/>
    <cellStyle name="Izlaz 2 8 3" xfId="1488"/>
    <cellStyle name="Izlaz 2 8 3 2" xfId="6171"/>
    <cellStyle name="Izlaz 2 8 3 2 2" xfId="15483"/>
    <cellStyle name="Izlaz 2 8 3 3" xfId="11041"/>
    <cellStyle name="Izlaz 2 8 4" xfId="1904"/>
    <cellStyle name="Izlaz 2 8 4 2" xfId="6586"/>
    <cellStyle name="Izlaz 2 8 4 2 2" xfId="15898"/>
    <cellStyle name="Izlaz 2 8 4 3" xfId="11456"/>
    <cellStyle name="Izlaz 2 8 5" xfId="2306"/>
    <cellStyle name="Izlaz 2 8 5 2" xfId="6985"/>
    <cellStyle name="Izlaz 2 8 5 2 2" xfId="16297"/>
    <cellStyle name="Izlaz 2 8 5 3" xfId="11855"/>
    <cellStyle name="Izlaz 2 8 6" xfId="2716"/>
    <cellStyle name="Izlaz 2 8 6 2" xfId="7394"/>
    <cellStyle name="Izlaz 2 8 6 2 2" xfId="16706"/>
    <cellStyle name="Izlaz 2 8 6 3" xfId="12264"/>
    <cellStyle name="Izlaz 2 8 7" xfId="2887"/>
    <cellStyle name="Izlaz 2 8 7 2" xfId="7564"/>
    <cellStyle name="Izlaz 2 8 7 2 2" xfId="16876"/>
    <cellStyle name="Izlaz 2 8 7 3" xfId="12434"/>
    <cellStyle name="Izlaz 2 8 8" xfId="3280"/>
    <cellStyle name="Izlaz 2 8 8 2" xfId="7956"/>
    <cellStyle name="Izlaz 2 8 8 2 2" xfId="17268"/>
    <cellStyle name="Izlaz 2 8 8 3" xfId="12826"/>
    <cellStyle name="Izlaz 2 8 9" xfId="3728"/>
    <cellStyle name="Izlaz 2 8 9 2" xfId="8400"/>
    <cellStyle name="Izlaz 2 8 9 2 2" xfId="17712"/>
    <cellStyle name="Izlaz 2 8 9 3" xfId="13270"/>
    <cellStyle name="Izlaz 2 9" xfId="607"/>
    <cellStyle name="Izlaz 2 9 10" xfId="4137"/>
    <cellStyle name="Izlaz 2 9 10 2" xfId="8809"/>
    <cellStyle name="Izlaz 2 9 10 2 2" xfId="18121"/>
    <cellStyle name="Izlaz 2 9 10 3" xfId="13679"/>
    <cellStyle name="Izlaz 2 9 11" xfId="4565"/>
    <cellStyle name="Izlaz 2 9 11 2" xfId="9163"/>
    <cellStyle name="Izlaz 2 9 11 2 2" xfId="18475"/>
    <cellStyle name="Izlaz 2 9 11 3" xfId="14105"/>
    <cellStyle name="Izlaz 2 9 12" xfId="5331"/>
    <cellStyle name="Izlaz 2 9 12 2" xfId="14644"/>
    <cellStyle name="Izlaz 2 9 13" xfId="10176"/>
    <cellStyle name="Izlaz 2 9 2" xfId="888"/>
    <cellStyle name="Izlaz 2 9 2 2" xfId="5581"/>
    <cellStyle name="Izlaz 2 9 2 2 2" xfId="14893"/>
    <cellStyle name="Izlaz 2 9 2 3" xfId="10448"/>
    <cellStyle name="Izlaz 2 9 3" xfId="1489"/>
    <cellStyle name="Izlaz 2 9 3 2" xfId="6172"/>
    <cellStyle name="Izlaz 2 9 3 2 2" xfId="15484"/>
    <cellStyle name="Izlaz 2 9 3 3" xfId="11042"/>
    <cellStyle name="Izlaz 2 9 4" xfId="1905"/>
    <cellStyle name="Izlaz 2 9 4 2" xfId="6587"/>
    <cellStyle name="Izlaz 2 9 4 2 2" xfId="15899"/>
    <cellStyle name="Izlaz 2 9 4 3" xfId="11457"/>
    <cellStyle name="Izlaz 2 9 5" xfId="2307"/>
    <cellStyle name="Izlaz 2 9 5 2" xfId="6986"/>
    <cellStyle name="Izlaz 2 9 5 2 2" xfId="16298"/>
    <cellStyle name="Izlaz 2 9 5 3" xfId="11856"/>
    <cellStyle name="Izlaz 2 9 6" xfId="2717"/>
    <cellStyle name="Izlaz 2 9 6 2" xfId="7395"/>
    <cellStyle name="Izlaz 2 9 6 2 2" xfId="16707"/>
    <cellStyle name="Izlaz 2 9 6 3" xfId="12265"/>
    <cellStyle name="Izlaz 2 9 7" xfId="2888"/>
    <cellStyle name="Izlaz 2 9 7 2" xfId="7565"/>
    <cellStyle name="Izlaz 2 9 7 2 2" xfId="16877"/>
    <cellStyle name="Izlaz 2 9 7 3" xfId="12435"/>
    <cellStyle name="Izlaz 2 9 8" xfId="3281"/>
    <cellStyle name="Izlaz 2 9 8 2" xfId="7957"/>
    <cellStyle name="Izlaz 2 9 8 2 2" xfId="17269"/>
    <cellStyle name="Izlaz 2 9 8 3" xfId="12827"/>
    <cellStyle name="Izlaz 2 9 9" xfId="3729"/>
    <cellStyle name="Izlaz 2 9 9 2" xfId="8401"/>
    <cellStyle name="Izlaz 2 9 9 2 2" xfId="17713"/>
    <cellStyle name="Izlaz 2 9 9 3" xfId="13271"/>
    <cellStyle name="Izlaz 3" xfId="140"/>
    <cellStyle name="Izlaz 3 10" xfId="423"/>
    <cellStyle name="Izlaz 3 10 10" xfId="4138"/>
    <cellStyle name="Izlaz 3 10 10 2" xfId="8810"/>
    <cellStyle name="Izlaz 3 10 10 2 2" xfId="18122"/>
    <cellStyle name="Izlaz 3 10 10 3" xfId="13680"/>
    <cellStyle name="Izlaz 3 10 11" xfId="4566"/>
    <cellStyle name="Izlaz 3 10 11 2" xfId="9164"/>
    <cellStyle name="Izlaz 3 10 11 2 2" xfId="18476"/>
    <cellStyle name="Izlaz 3 10 11 3" xfId="14106"/>
    <cellStyle name="Izlaz 3 10 12" xfId="5189"/>
    <cellStyle name="Izlaz 3 10 12 2" xfId="14502"/>
    <cellStyle name="Izlaz 3 10 13" xfId="10000"/>
    <cellStyle name="Izlaz 3 10 2" xfId="889"/>
    <cellStyle name="Izlaz 3 10 2 2" xfId="5582"/>
    <cellStyle name="Izlaz 3 10 2 2 2" xfId="14894"/>
    <cellStyle name="Izlaz 3 10 2 3" xfId="10449"/>
    <cellStyle name="Izlaz 3 10 3" xfId="1490"/>
    <cellStyle name="Izlaz 3 10 3 2" xfId="6173"/>
    <cellStyle name="Izlaz 3 10 3 2 2" xfId="15485"/>
    <cellStyle name="Izlaz 3 10 3 3" xfId="11043"/>
    <cellStyle name="Izlaz 3 10 4" xfId="1906"/>
    <cellStyle name="Izlaz 3 10 4 2" xfId="6588"/>
    <cellStyle name="Izlaz 3 10 4 2 2" xfId="15900"/>
    <cellStyle name="Izlaz 3 10 4 3" xfId="11458"/>
    <cellStyle name="Izlaz 3 10 5" xfId="2308"/>
    <cellStyle name="Izlaz 3 10 5 2" xfId="6987"/>
    <cellStyle name="Izlaz 3 10 5 2 2" xfId="16299"/>
    <cellStyle name="Izlaz 3 10 5 3" xfId="11857"/>
    <cellStyle name="Izlaz 3 10 6" xfId="2718"/>
    <cellStyle name="Izlaz 3 10 6 2" xfId="7396"/>
    <cellStyle name="Izlaz 3 10 6 2 2" xfId="16708"/>
    <cellStyle name="Izlaz 3 10 6 3" xfId="12266"/>
    <cellStyle name="Izlaz 3 10 7" xfId="2889"/>
    <cellStyle name="Izlaz 3 10 7 2" xfId="7566"/>
    <cellStyle name="Izlaz 3 10 7 2 2" xfId="16878"/>
    <cellStyle name="Izlaz 3 10 7 3" xfId="12436"/>
    <cellStyle name="Izlaz 3 10 8" xfId="3282"/>
    <cellStyle name="Izlaz 3 10 8 2" xfId="7958"/>
    <cellStyle name="Izlaz 3 10 8 2 2" xfId="17270"/>
    <cellStyle name="Izlaz 3 10 8 3" xfId="12828"/>
    <cellStyle name="Izlaz 3 10 9" xfId="3730"/>
    <cellStyle name="Izlaz 3 10 9 2" xfId="8402"/>
    <cellStyle name="Izlaz 3 10 9 2 2" xfId="17714"/>
    <cellStyle name="Izlaz 3 10 9 3" xfId="13272"/>
    <cellStyle name="Izlaz 3 11" xfId="732"/>
    <cellStyle name="Izlaz 3 11 2" xfId="5425"/>
    <cellStyle name="Izlaz 3 11 2 2" xfId="14737"/>
    <cellStyle name="Izlaz 3 11 3" xfId="10292"/>
    <cellStyle name="Izlaz 3 12" xfId="5005"/>
    <cellStyle name="Izlaz 3 12 2" xfId="14391"/>
    <cellStyle name="Izlaz 3 13" xfId="9861"/>
    <cellStyle name="Izlaz 3 2" xfId="241"/>
    <cellStyle name="Izlaz 3 2 10" xfId="346"/>
    <cellStyle name="Izlaz 3 2 10 10" xfId="4139"/>
    <cellStyle name="Izlaz 3 2 10 10 2" xfId="8811"/>
    <cellStyle name="Izlaz 3 2 10 10 2 2" xfId="18123"/>
    <cellStyle name="Izlaz 3 2 10 10 3" xfId="13681"/>
    <cellStyle name="Izlaz 3 2 10 11" xfId="4567"/>
    <cellStyle name="Izlaz 3 2 10 11 2" xfId="9165"/>
    <cellStyle name="Izlaz 3 2 10 11 2 2" xfId="18477"/>
    <cellStyle name="Izlaz 3 2 10 11 3" xfId="14107"/>
    <cellStyle name="Izlaz 3 2 10 12" xfId="5125"/>
    <cellStyle name="Izlaz 3 2 10 12 2" xfId="14438"/>
    <cellStyle name="Izlaz 3 2 10 13" xfId="9925"/>
    <cellStyle name="Izlaz 3 2 10 2" xfId="890"/>
    <cellStyle name="Izlaz 3 2 10 2 2" xfId="5583"/>
    <cellStyle name="Izlaz 3 2 10 2 2 2" xfId="14895"/>
    <cellStyle name="Izlaz 3 2 10 2 3" xfId="10450"/>
    <cellStyle name="Izlaz 3 2 10 3" xfId="1491"/>
    <cellStyle name="Izlaz 3 2 10 3 2" xfId="6174"/>
    <cellStyle name="Izlaz 3 2 10 3 2 2" xfId="15486"/>
    <cellStyle name="Izlaz 3 2 10 3 3" xfId="11044"/>
    <cellStyle name="Izlaz 3 2 10 4" xfId="1907"/>
    <cellStyle name="Izlaz 3 2 10 4 2" xfId="6589"/>
    <cellStyle name="Izlaz 3 2 10 4 2 2" xfId="15901"/>
    <cellStyle name="Izlaz 3 2 10 4 3" xfId="11459"/>
    <cellStyle name="Izlaz 3 2 10 5" xfId="2309"/>
    <cellStyle name="Izlaz 3 2 10 5 2" xfId="6988"/>
    <cellStyle name="Izlaz 3 2 10 5 2 2" xfId="16300"/>
    <cellStyle name="Izlaz 3 2 10 5 3" xfId="11858"/>
    <cellStyle name="Izlaz 3 2 10 6" xfId="2719"/>
    <cellStyle name="Izlaz 3 2 10 6 2" xfId="7397"/>
    <cellStyle name="Izlaz 3 2 10 6 2 2" xfId="16709"/>
    <cellStyle name="Izlaz 3 2 10 6 3" xfId="12267"/>
    <cellStyle name="Izlaz 3 2 10 7" xfId="2890"/>
    <cellStyle name="Izlaz 3 2 10 7 2" xfId="7567"/>
    <cellStyle name="Izlaz 3 2 10 7 2 2" xfId="16879"/>
    <cellStyle name="Izlaz 3 2 10 7 3" xfId="12437"/>
    <cellStyle name="Izlaz 3 2 10 8" xfId="3283"/>
    <cellStyle name="Izlaz 3 2 10 8 2" xfId="7959"/>
    <cellStyle name="Izlaz 3 2 10 8 2 2" xfId="17271"/>
    <cellStyle name="Izlaz 3 2 10 8 3" xfId="12829"/>
    <cellStyle name="Izlaz 3 2 10 9" xfId="3731"/>
    <cellStyle name="Izlaz 3 2 10 9 2" xfId="8403"/>
    <cellStyle name="Izlaz 3 2 10 9 2 2" xfId="17715"/>
    <cellStyle name="Izlaz 3 2 10 9 3" xfId="13273"/>
    <cellStyle name="Izlaz 3 2 11" xfId="677"/>
    <cellStyle name="Izlaz 3 2 11 10" xfId="4140"/>
    <cellStyle name="Izlaz 3 2 11 10 2" xfId="8812"/>
    <cellStyle name="Izlaz 3 2 11 10 2 2" xfId="18124"/>
    <cellStyle name="Izlaz 3 2 11 10 3" xfId="13682"/>
    <cellStyle name="Izlaz 3 2 11 11" xfId="4568"/>
    <cellStyle name="Izlaz 3 2 11 11 2" xfId="9166"/>
    <cellStyle name="Izlaz 3 2 11 11 2 2" xfId="18478"/>
    <cellStyle name="Izlaz 3 2 11 11 3" xfId="14108"/>
    <cellStyle name="Izlaz 3 2 11 12" xfId="5381"/>
    <cellStyle name="Izlaz 3 2 11 12 2" xfId="14694"/>
    <cellStyle name="Izlaz 3 2 11 13" xfId="10243"/>
    <cellStyle name="Izlaz 3 2 11 2" xfId="891"/>
    <cellStyle name="Izlaz 3 2 11 2 2" xfId="5584"/>
    <cellStyle name="Izlaz 3 2 11 2 2 2" xfId="14896"/>
    <cellStyle name="Izlaz 3 2 11 2 3" xfId="10451"/>
    <cellStyle name="Izlaz 3 2 11 3" xfId="1492"/>
    <cellStyle name="Izlaz 3 2 11 3 2" xfId="6175"/>
    <cellStyle name="Izlaz 3 2 11 3 2 2" xfId="15487"/>
    <cellStyle name="Izlaz 3 2 11 3 3" xfId="11045"/>
    <cellStyle name="Izlaz 3 2 11 4" xfId="1908"/>
    <cellStyle name="Izlaz 3 2 11 4 2" xfId="6590"/>
    <cellStyle name="Izlaz 3 2 11 4 2 2" xfId="15902"/>
    <cellStyle name="Izlaz 3 2 11 4 3" xfId="11460"/>
    <cellStyle name="Izlaz 3 2 11 5" xfId="2310"/>
    <cellStyle name="Izlaz 3 2 11 5 2" xfId="6989"/>
    <cellStyle name="Izlaz 3 2 11 5 2 2" xfId="16301"/>
    <cellStyle name="Izlaz 3 2 11 5 3" xfId="11859"/>
    <cellStyle name="Izlaz 3 2 11 6" xfId="2720"/>
    <cellStyle name="Izlaz 3 2 11 6 2" xfId="7398"/>
    <cellStyle name="Izlaz 3 2 11 6 2 2" xfId="16710"/>
    <cellStyle name="Izlaz 3 2 11 6 3" xfId="12268"/>
    <cellStyle name="Izlaz 3 2 11 7" xfId="2891"/>
    <cellStyle name="Izlaz 3 2 11 7 2" xfId="7568"/>
    <cellStyle name="Izlaz 3 2 11 7 2 2" xfId="16880"/>
    <cellStyle name="Izlaz 3 2 11 7 3" xfId="12438"/>
    <cellStyle name="Izlaz 3 2 11 8" xfId="3284"/>
    <cellStyle name="Izlaz 3 2 11 8 2" xfId="7960"/>
    <cellStyle name="Izlaz 3 2 11 8 2 2" xfId="17272"/>
    <cellStyle name="Izlaz 3 2 11 8 3" xfId="12830"/>
    <cellStyle name="Izlaz 3 2 11 9" xfId="3732"/>
    <cellStyle name="Izlaz 3 2 11 9 2" xfId="8404"/>
    <cellStyle name="Izlaz 3 2 11 9 2 2" xfId="17716"/>
    <cellStyle name="Izlaz 3 2 11 9 3" xfId="13274"/>
    <cellStyle name="Izlaz 3 2 12" xfId="381"/>
    <cellStyle name="Izlaz 3 2 12 10" xfId="4141"/>
    <cellStyle name="Izlaz 3 2 12 10 2" xfId="8813"/>
    <cellStyle name="Izlaz 3 2 12 10 2 2" xfId="18125"/>
    <cellStyle name="Izlaz 3 2 12 10 3" xfId="13683"/>
    <cellStyle name="Izlaz 3 2 12 11" xfId="4569"/>
    <cellStyle name="Izlaz 3 2 12 11 2" xfId="9167"/>
    <cellStyle name="Izlaz 3 2 12 11 2 2" xfId="18479"/>
    <cellStyle name="Izlaz 3 2 12 11 3" xfId="14109"/>
    <cellStyle name="Izlaz 3 2 12 12" xfId="5155"/>
    <cellStyle name="Izlaz 3 2 12 12 2" xfId="14468"/>
    <cellStyle name="Izlaz 3 2 12 13" xfId="9960"/>
    <cellStyle name="Izlaz 3 2 12 2" xfId="892"/>
    <cellStyle name="Izlaz 3 2 12 2 2" xfId="5585"/>
    <cellStyle name="Izlaz 3 2 12 2 2 2" xfId="14897"/>
    <cellStyle name="Izlaz 3 2 12 2 3" xfId="10452"/>
    <cellStyle name="Izlaz 3 2 12 3" xfId="1493"/>
    <cellStyle name="Izlaz 3 2 12 3 2" xfId="6176"/>
    <cellStyle name="Izlaz 3 2 12 3 2 2" xfId="15488"/>
    <cellStyle name="Izlaz 3 2 12 3 3" xfId="11046"/>
    <cellStyle name="Izlaz 3 2 12 4" xfId="1909"/>
    <cellStyle name="Izlaz 3 2 12 4 2" xfId="6591"/>
    <cellStyle name="Izlaz 3 2 12 4 2 2" xfId="15903"/>
    <cellStyle name="Izlaz 3 2 12 4 3" xfId="11461"/>
    <cellStyle name="Izlaz 3 2 12 5" xfId="2311"/>
    <cellStyle name="Izlaz 3 2 12 5 2" xfId="6990"/>
    <cellStyle name="Izlaz 3 2 12 5 2 2" xfId="16302"/>
    <cellStyle name="Izlaz 3 2 12 5 3" xfId="11860"/>
    <cellStyle name="Izlaz 3 2 12 6" xfId="2721"/>
    <cellStyle name="Izlaz 3 2 12 6 2" xfId="7399"/>
    <cellStyle name="Izlaz 3 2 12 6 2 2" xfId="16711"/>
    <cellStyle name="Izlaz 3 2 12 6 3" xfId="12269"/>
    <cellStyle name="Izlaz 3 2 12 7" xfId="2892"/>
    <cellStyle name="Izlaz 3 2 12 7 2" xfId="7569"/>
    <cellStyle name="Izlaz 3 2 12 7 2 2" xfId="16881"/>
    <cellStyle name="Izlaz 3 2 12 7 3" xfId="12439"/>
    <cellStyle name="Izlaz 3 2 12 8" xfId="3285"/>
    <cellStyle name="Izlaz 3 2 12 8 2" xfId="7961"/>
    <cellStyle name="Izlaz 3 2 12 8 2 2" xfId="17273"/>
    <cellStyle name="Izlaz 3 2 12 8 3" xfId="12831"/>
    <cellStyle name="Izlaz 3 2 12 9" xfId="3733"/>
    <cellStyle name="Izlaz 3 2 12 9 2" xfId="8405"/>
    <cellStyle name="Izlaz 3 2 12 9 2 2" xfId="17717"/>
    <cellStyle name="Izlaz 3 2 12 9 3" xfId="13275"/>
    <cellStyle name="Izlaz 3 2 13" xfId="313"/>
    <cellStyle name="Izlaz 3 2 13 10" xfId="4142"/>
    <cellStyle name="Izlaz 3 2 13 10 2" xfId="8814"/>
    <cellStyle name="Izlaz 3 2 13 10 2 2" xfId="18126"/>
    <cellStyle name="Izlaz 3 2 13 10 3" xfId="13684"/>
    <cellStyle name="Izlaz 3 2 13 11" xfId="4570"/>
    <cellStyle name="Izlaz 3 2 13 11 2" xfId="9168"/>
    <cellStyle name="Izlaz 3 2 13 11 2 2" xfId="18480"/>
    <cellStyle name="Izlaz 3 2 13 11 3" xfId="14110"/>
    <cellStyle name="Izlaz 3 2 13 12" xfId="5104"/>
    <cellStyle name="Izlaz 3 2 13 12 2" xfId="14417"/>
    <cellStyle name="Izlaz 3 2 13 13" xfId="9892"/>
    <cellStyle name="Izlaz 3 2 13 2" xfId="893"/>
    <cellStyle name="Izlaz 3 2 13 2 2" xfId="5586"/>
    <cellStyle name="Izlaz 3 2 13 2 2 2" xfId="14898"/>
    <cellStyle name="Izlaz 3 2 13 2 3" xfId="10453"/>
    <cellStyle name="Izlaz 3 2 13 3" xfId="1494"/>
    <cellStyle name="Izlaz 3 2 13 3 2" xfId="6177"/>
    <cellStyle name="Izlaz 3 2 13 3 2 2" xfId="15489"/>
    <cellStyle name="Izlaz 3 2 13 3 3" xfId="11047"/>
    <cellStyle name="Izlaz 3 2 13 4" xfId="1910"/>
    <cellStyle name="Izlaz 3 2 13 4 2" xfId="6592"/>
    <cellStyle name="Izlaz 3 2 13 4 2 2" xfId="15904"/>
    <cellStyle name="Izlaz 3 2 13 4 3" xfId="11462"/>
    <cellStyle name="Izlaz 3 2 13 5" xfId="2312"/>
    <cellStyle name="Izlaz 3 2 13 5 2" xfId="6991"/>
    <cellStyle name="Izlaz 3 2 13 5 2 2" xfId="16303"/>
    <cellStyle name="Izlaz 3 2 13 5 3" xfId="11861"/>
    <cellStyle name="Izlaz 3 2 13 6" xfId="2722"/>
    <cellStyle name="Izlaz 3 2 13 6 2" xfId="7400"/>
    <cellStyle name="Izlaz 3 2 13 6 2 2" xfId="16712"/>
    <cellStyle name="Izlaz 3 2 13 6 3" xfId="12270"/>
    <cellStyle name="Izlaz 3 2 13 7" xfId="2893"/>
    <cellStyle name="Izlaz 3 2 13 7 2" xfId="7570"/>
    <cellStyle name="Izlaz 3 2 13 7 2 2" xfId="16882"/>
    <cellStyle name="Izlaz 3 2 13 7 3" xfId="12440"/>
    <cellStyle name="Izlaz 3 2 13 8" xfId="3286"/>
    <cellStyle name="Izlaz 3 2 13 8 2" xfId="7962"/>
    <cellStyle name="Izlaz 3 2 13 8 2 2" xfId="17274"/>
    <cellStyle name="Izlaz 3 2 13 8 3" xfId="12832"/>
    <cellStyle name="Izlaz 3 2 13 9" xfId="3734"/>
    <cellStyle name="Izlaz 3 2 13 9 2" xfId="8406"/>
    <cellStyle name="Izlaz 3 2 13 9 2 2" xfId="17718"/>
    <cellStyle name="Izlaz 3 2 13 9 3" xfId="13276"/>
    <cellStyle name="Izlaz 3 2 14" xfId="1160"/>
    <cellStyle name="Izlaz 3 2 14 10" xfId="4835"/>
    <cellStyle name="Izlaz 3 2 14 10 2" xfId="9419"/>
    <cellStyle name="Izlaz 3 2 14 10 2 2" xfId="18731"/>
    <cellStyle name="Izlaz 3 2 14 10 3" xfId="14375"/>
    <cellStyle name="Izlaz 3 2 14 11" xfId="5849"/>
    <cellStyle name="Izlaz 3 2 14 11 2" xfId="15161"/>
    <cellStyle name="Izlaz 3 2 14 12" xfId="10718"/>
    <cellStyle name="Izlaz 3 2 14 2" xfId="1771"/>
    <cellStyle name="Izlaz 3 2 14 2 2" xfId="6453"/>
    <cellStyle name="Izlaz 3 2 14 2 2 2" xfId="15765"/>
    <cellStyle name="Izlaz 3 2 14 2 3" xfId="11323"/>
    <cellStyle name="Izlaz 3 2 14 3" xfId="2182"/>
    <cellStyle name="Izlaz 3 2 14 3 2" xfId="6862"/>
    <cellStyle name="Izlaz 3 2 14 3 2 2" xfId="16174"/>
    <cellStyle name="Izlaz 3 2 14 3 3" xfId="11732"/>
    <cellStyle name="Izlaz 3 2 14 4" xfId="2583"/>
    <cellStyle name="Izlaz 3 2 14 4 2" xfId="7261"/>
    <cellStyle name="Izlaz 3 2 14 4 2 2" xfId="16573"/>
    <cellStyle name="Izlaz 3 2 14 4 3" xfId="12131"/>
    <cellStyle name="Izlaz 3 2 14 5" xfId="2862"/>
    <cellStyle name="Izlaz 3 2 14 5 2" xfId="7539"/>
    <cellStyle name="Izlaz 3 2 14 5 2 2" xfId="16851"/>
    <cellStyle name="Izlaz 3 2 14 5 3" xfId="12409"/>
    <cellStyle name="Izlaz 3 2 14 6" xfId="3159"/>
    <cellStyle name="Izlaz 3 2 14 6 2" xfId="7835"/>
    <cellStyle name="Izlaz 3 2 14 6 2 2" xfId="17147"/>
    <cellStyle name="Izlaz 3 2 14 6 3" xfId="12705"/>
    <cellStyle name="Izlaz 3 2 14 7" xfId="3551"/>
    <cellStyle name="Izlaz 3 2 14 7 2" xfId="8227"/>
    <cellStyle name="Izlaz 3 2 14 7 2 2" xfId="17539"/>
    <cellStyle name="Izlaz 3 2 14 7 3" xfId="13097"/>
    <cellStyle name="Izlaz 3 2 14 8" xfId="3999"/>
    <cellStyle name="Izlaz 3 2 14 8 2" xfId="8671"/>
    <cellStyle name="Izlaz 3 2 14 8 2 2" xfId="17983"/>
    <cellStyle name="Izlaz 3 2 14 8 3" xfId="13541"/>
    <cellStyle name="Izlaz 3 2 14 9" xfId="4407"/>
    <cellStyle name="Izlaz 3 2 14 9 2" xfId="9079"/>
    <cellStyle name="Izlaz 3 2 14 9 2 2" xfId="18391"/>
    <cellStyle name="Izlaz 3 2 14 9 3" xfId="13949"/>
    <cellStyle name="Izlaz 3 2 15" xfId="747"/>
    <cellStyle name="Izlaz 3 2 15 2" xfId="5440"/>
    <cellStyle name="Izlaz 3 2 15 2 2" xfId="14752"/>
    <cellStyle name="Izlaz 3 2 15 3" xfId="10307"/>
    <cellStyle name="Izlaz 3 2 16" xfId="1335"/>
    <cellStyle name="Izlaz 3 2 16 2" xfId="6018"/>
    <cellStyle name="Izlaz 3 2 16 2 2" xfId="15330"/>
    <cellStyle name="Izlaz 3 2 16 3" xfId="10888"/>
    <cellStyle name="Izlaz 3 2 17" xfId="1258"/>
    <cellStyle name="Izlaz 3 2 17 2" xfId="5941"/>
    <cellStyle name="Izlaz 3 2 17 2 2" xfId="15253"/>
    <cellStyle name="Izlaz 3 2 17 3" xfId="10811"/>
    <cellStyle name="Izlaz 3 2 18" xfId="1294"/>
    <cellStyle name="Izlaz 3 2 18 2" xfId="5977"/>
    <cellStyle name="Izlaz 3 2 18 2 2" xfId="15289"/>
    <cellStyle name="Izlaz 3 2 18 3" xfId="10847"/>
    <cellStyle name="Izlaz 3 2 19" xfId="2854"/>
    <cellStyle name="Izlaz 3 2 19 2" xfId="7531"/>
    <cellStyle name="Izlaz 3 2 19 2 2" xfId="16843"/>
    <cellStyle name="Izlaz 3 2 19 3" xfId="12401"/>
    <cellStyle name="Izlaz 3 2 2" xfId="497"/>
    <cellStyle name="Izlaz 3 2 2 10" xfId="4143"/>
    <cellStyle name="Izlaz 3 2 2 10 2" xfId="8815"/>
    <cellStyle name="Izlaz 3 2 2 10 2 2" xfId="18127"/>
    <cellStyle name="Izlaz 3 2 2 10 3" xfId="13685"/>
    <cellStyle name="Izlaz 3 2 2 11" xfId="4571"/>
    <cellStyle name="Izlaz 3 2 2 11 2" xfId="9169"/>
    <cellStyle name="Izlaz 3 2 2 11 2 2" xfId="18481"/>
    <cellStyle name="Izlaz 3 2 2 11 3" xfId="14111"/>
    <cellStyle name="Izlaz 3 2 2 12" xfId="5246"/>
    <cellStyle name="Izlaz 3 2 2 12 2" xfId="14559"/>
    <cellStyle name="Izlaz 3 2 2 13" xfId="10070"/>
    <cellStyle name="Izlaz 3 2 2 2" xfId="894"/>
    <cellStyle name="Izlaz 3 2 2 2 2" xfId="5587"/>
    <cellStyle name="Izlaz 3 2 2 2 2 2" xfId="14899"/>
    <cellStyle name="Izlaz 3 2 2 2 3" xfId="10454"/>
    <cellStyle name="Izlaz 3 2 2 3" xfId="1495"/>
    <cellStyle name="Izlaz 3 2 2 3 2" xfId="6178"/>
    <cellStyle name="Izlaz 3 2 2 3 2 2" xfId="15490"/>
    <cellStyle name="Izlaz 3 2 2 3 3" xfId="11048"/>
    <cellStyle name="Izlaz 3 2 2 4" xfId="1911"/>
    <cellStyle name="Izlaz 3 2 2 4 2" xfId="6593"/>
    <cellStyle name="Izlaz 3 2 2 4 2 2" xfId="15905"/>
    <cellStyle name="Izlaz 3 2 2 4 3" xfId="11463"/>
    <cellStyle name="Izlaz 3 2 2 5" xfId="2313"/>
    <cellStyle name="Izlaz 3 2 2 5 2" xfId="6992"/>
    <cellStyle name="Izlaz 3 2 2 5 2 2" xfId="16304"/>
    <cellStyle name="Izlaz 3 2 2 5 3" xfId="11862"/>
    <cellStyle name="Izlaz 3 2 2 6" xfId="2723"/>
    <cellStyle name="Izlaz 3 2 2 6 2" xfId="7401"/>
    <cellStyle name="Izlaz 3 2 2 6 2 2" xfId="16713"/>
    <cellStyle name="Izlaz 3 2 2 6 3" xfId="12271"/>
    <cellStyle name="Izlaz 3 2 2 7" xfId="2894"/>
    <cellStyle name="Izlaz 3 2 2 7 2" xfId="7571"/>
    <cellStyle name="Izlaz 3 2 2 7 2 2" xfId="16883"/>
    <cellStyle name="Izlaz 3 2 2 7 3" xfId="12441"/>
    <cellStyle name="Izlaz 3 2 2 8" xfId="3287"/>
    <cellStyle name="Izlaz 3 2 2 8 2" xfId="7963"/>
    <cellStyle name="Izlaz 3 2 2 8 2 2" xfId="17275"/>
    <cellStyle name="Izlaz 3 2 2 8 3" xfId="12833"/>
    <cellStyle name="Izlaz 3 2 2 9" xfId="3735"/>
    <cellStyle name="Izlaz 3 2 2 9 2" xfId="8407"/>
    <cellStyle name="Izlaz 3 2 2 9 2 2" xfId="17719"/>
    <cellStyle name="Izlaz 3 2 2 9 3" xfId="13277"/>
    <cellStyle name="Izlaz 3 2 20" xfId="2743"/>
    <cellStyle name="Izlaz 3 2 20 2" xfId="7421"/>
    <cellStyle name="Izlaz 3 2 20 2 2" xfId="16733"/>
    <cellStyle name="Izlaz 3 2 20 3" xfId="12291"/>
    <cellStyle name="Izlaz 3 2 21" xfId="3588"/>
    <cellStyle name="Izlaz 3 2 21 2" xfId="8260"/>
    <cellStyle name="Izlaz 3 2 21 2 2" xfId="17572"/>
    <cellStyle name="Izlaz 3 2 21 3" xfId="13130"/>
    <cellStyle name="Izlaz 3 2 22" xfId="3578"/>
    <cellStyle name="Izlaz 3 2 22 2" xfId="8250"/>
    <cellStyle name="Izlaz 3 2 22 2 2" xfId="17562"/>
    <cellStyle name="Izlaz 3 2 22 3" xfId="13120"/>
    <cellStyle name="Izlaz 3 2 23" xfId="4424"/>
    <cellStyle name="Izlaz 3 2 23 2" xfId="9092"/>
    <cellStyle name="Izlaz 3 2 23 2 2" xfId="18404"/>
    <cellStyle name="Izlaz 3 2 23 3" xfId="13964"/>
    <cellStyle name="Izlaz 3 2 24" xfId="5054"/>
    <cellStyle name="Izlaz 3 2 24 2" xfId="14403"/>
    <cellStyle name="Izlaz 3 2 25" xfId="9876"/>
    <cellStyle name="Izlaz 3 2 3" xfId="352"/>
    <cellStyle name="Izlaz 3 2 3 10" xfId="4144"/>
    <cellStyle name="Izlaz 3 2 3 10 2" xfId="8816"/>
    <cellStyle name="Izlaz 3 2 3 10 2 2" xfId="18128"/>
    <cellStyle name="Izlaz 3 2 3 10 3" xfId="13686"/>
    <cellStyle name="Izlaz 3 2 3 11" xfId="4572"/>
    <cellStyle name="Izlaz 3 2 3 11 2" xfId="9170"/>
    <cellStyle name="Izlaz 3 2 3 11 2 2" xfId="18482"/>
    <cellStyle name="Izlaz 3 2 3 11 3" xfId="14112"/>
    <cellStyle name="Izlaz 3 2 3 12" xfId="5131"/>
    <cellStyle name="Izlaz 3 2 3 12 2" xfId="14444"/>
    <cellStyle name="Izlaz 3 2 3 13" xfId="9931"/>
    <cellStyle name="Izlaz 3 2 3 2" xfId="895"/>
    <cellStyle name="Izlaz 3 2 3 2 2" xfId="5588"/>
    <cellStyle name="Izlaz 3 2 3 2 2 2" xfId="14900"/>
    <cellStyle name="Izlaz 3 2 3 2 3" xfId="10455"/>
    <cellStyle name="Izlaz 3 2 3 3" xfId="1496"/>
    <cellStyle name="Izlaz 3 2 3 3 2" xfId="6179"/>
    <cellStyle name="Izlaz 3 2 3 3 2 2" xfId="15491"/>
    <cellStyle name="Izlaz 3 2 3 3 3" xfId="11049"/>
    <cellStyle name="Izlaz 3 2 3 4" xfId="1912"/>
    <cellStyle name="Izlaz 3 2 3 4 2" xfId="6594"/>
    <cellStyle name="Izlaz 3 2 3 4 2 2" xfId="15906"/>
    <cellStyle name="Izlaz 3 2 3 4 3" xfId="11464"/>
    <cellStyle name="Izlaz 3 2 3 5" xfId="2314"/>
    <cellStyle name="Izlaz 3 2 3 5 2" xfId="6993"/>
    <cellStyle name="Izlaz 3 2 3 5 2 2" xfId="16305"/>
    <cellStyle name="Izlaz 3 2 3 5 3" xfId="11863"/>
    <cellStyle name="Izlaz 3 2 3 6" xfId="2724"/>
    <cellStyle name="Izlaz 3 2 3 6 2" xfId="7402"/>
    <cellStyle name="Izlaz 3 2 3 6 2 2" xfId="16714"/>
    <cellStyle name="Izlaz 3 2 3 6 3" xfId="12272"/>
    <cellStyle name="Izlaz 3 2 3 7" xfId="2895"/>
    <cellStyle name="Izlaz 3 2 3 7 2" xfId="7572"/>
    <cellStyle name="Izlaz 3 2 3 7 2 2" xfId="16884"/>
    <cellStyle name="Izlaz 3 2 3 7 3" xfId="12442"/>
    <cellStyle name="Izlaz 3 2 3 8" xfId="3288"/>
    <cellStyle name="Izlaz 3 2 3 8 2" xfId="7964"/>
    <cellStyle name="Izlaz 3 2 3 8 2 2" xfId="17276"/>
    <cellStyle name="Izlaz 3 2 3 8 3" xfId="12834"/>
    <cellStyle name="Izlaz 3 2 3 9" xfId="3736"/>
    <cellStyle name="Izlaz 3 2 3 9 2" xfId="8408"/>
    <cellStyle name="Izlaz 3 2 3 9 2 2" xfId="17720"/>
    <cellStyle name="Izlaz 3 2 3 9 3" xfId="13278"/>
    <cellStyle name="Izlaz 3 2 4" xfId="333"/>
    <cellStyle name="Izlaz 3 2 4 10" xfId="4145"/>
    <cellStyle name="Izlaz 3 2 4 10 2" xfId="8817"/>
    <cellStyle name="Izlaz 3 2 4 10 2 2" xfId="18129"/>
    <cellStyle name="Izlaz 3 2 4 10 3" xfId="13687"/>
    <cellStyle name="Izlaz 3 2 4 11" xfId="4573"/>
    <cellStyle name="Izlaz 3 2 4 11 2" xfId="9171"/>
    <cellStyle name="Izlaz 3 2 4 11 2 2" xfId="18483"/>
    <cellStyle name="Izlaz 3 2 4 11 3" xfId="14113"/>
    <cellStyle name="Izlaz 3 2 4 12" xfId="5117"/>
    <cellStyle name="Izlaz 3 2 4 12 2" xfId="14430"/>
    <cellStyle name="Izlaz 3 2 4 13" xfId="9912"/>
    <cellStyle name="Izlaz 3 2 4 2" xfId="896"/>
    <cellStyle name="Izlaz 3 2 4 2 2" xfId="5589"/>
    <cellStyle name="Izlaz 3 2 4 2 2 2" xfId="14901"/>
    <cellStyle name="Izlaz 3 2 4 2 3" xfId="10456"/>
    <cellStyle name="Izlaz 3 2 4 3" xfId="1497"/>
    <cellStyle name="Izlaz 3 2 4 3 2" xfId="6180"/>
    <cellStyle name="Izlaz 3 2 4 3 2 2" xfId="15492"/>
    <cellStyle name="Izlaz 3 2 4 3 3" xfId="11050"/>
    <cellStyle name="Izlaz 3 2 4 4" xfId="1913"/>
    <cellStyle name="Izlaz 3 2 4 4 2" xfId="6595"/>
    <cellStyle name="Izlaz 3 2 4 4 2 2" xfId="15907"/>
    <cellStyle name="Izlaz 3 2 4 4 3" xfId="11465"/>
    <cellStyle name="Izlaz 3 2 4 5" xfId="2315"/>
    <cellStyle name="Izlaz 3 2 4 5 2" xfId="6994"/>
    <cellStyle name="Izlaz 3 2 4 5 2 2" xfId="16306"/>
    <cellStyle name="Izlaz 3 2 4 5 3" xfId="11864"/>
    <cellStyle name="Izlaz 3 2 4 6" xfId="2725"/>
    <cellStyle name="Izlaz 3 2 4 6 2" xfId="7403"/>
    <cellStyle name="Izlaz 3 2 4 6 2 2" xfId="16715"/>
    <cellStyle name="Izlaz 3 2 4 6 3" xfId="12273"/>
    <cellStyle name="Izlaz 3 2 4 7" xfId="2896"/>
    <cellStyle name="Izlaz 3 2 4 7 2" xfId="7573"/>
    <cellStyle name="Izlaz 3 2 4 7 2 2" xfId="16885"/>
    <cellStyle name="Izlaz 3 2 4 7 3" xfId="12443"/>
    <cellStyle name="Izlaz 3 2 4 8" xfId="3289"/>
    <cellStyle name="Izlaz 3 2 4 8 2" xfId="7965"/>
    <cellStyle name="Izlaz 3 2 4 8 2 2" xfId="17277"/>
    <cellStyle name="Izlaz 3 2 4 8 3" xfId="12835"/>
    <cellStyle name="Izlaz 3 2 4 9" xfId="3737"/>
    <cellStyle name="Izlaz 3 2 4 9 2" xfId="8409"/>
    <cellStyle name="Izlaz 3 2 4 9 2 2" xfId="17721"/>
    <cellStyle name="Izlaz 3 2 4 9 3" xfId="13279"/>
    <cellStyle name="Izlaz 3 2 5" xfId="424"/>
    <cellStyle name="Izlaz 3 2 5 10" xfId="4146"/>
    <cellStyle name="Izlaz 3 2 5 10 2" xfId="8818"/>
    <cellStyle name="Izlaz 3 2 5 10 2 2" xfId="18130"/>
    <cellStyle name="Izlaz 3 2 5 10 3" xfId="13688"/>
    <cellStyle name="Izlaz 3 2 5 11" xfId="4574"/>
    <cellStyle name="Izlaz 3 2 5 11 2" xfId="9172"/>
    <cellStyle name="Izlaz 3 2 5 11 2 2" xfId="18484"/>
    <cellStyle name="Izlaz 3 2 5 11 3" xfId="14114"/>
    <cellStyle name="Izlaz 3 2 5 12" xfId="5190"/>
    <cellStyle name="Izlaz 3 2 5 12 2" xfId="14503"/>
    <cellStyle name="Izlaz 3 2 5 13" xfId="10001"/>
    <cellStyle name="Izlaz 3 2 5 2" xfId="897"/>
    <cellStyle name="Izlaz 3 2 5 2 2" xfId="5590"/>
    <cellStyle name="Izlaz 3 2 5 2 2 2" xfId="14902"/>
    <cellStyle name="Izlaz 3 2 5 2 3" xfId="10457"/>
    <cellStyle name="Izlaz 3 2 5 3" xfId="1498"/>
    <cellStyle name="Izlaz 3 2 5 3 2" xfId="6181"/>
    <cellStyle name="Izlaz 3 2 5 3 2 2" xfId="15493"/>
    <cellStyle name="Izlaz 3 2 5 3 3" xfId="11051"/>
    <cellStyle name="Izlaz 3 2 5 4" xfId="1914"/>
    <cellStyle name="Izlaz 3 2 5 4 2" xfId="6596"/>
    <cellStyle name="Izlaz 3 2 5 4 2 2" xfId="15908"/>
    <cellStyle name="Izlaz 3 2 5 4 3" xfId="11466"/>
    <cellStyle name="Izlaz 3 2 5 5" xfId="2316"/>
    <cellStyle name="Izlaz 3 2 5 5 2" xfId="6995"/>
    <cellStyle name="Izlaz 3 2 5 5 2 2" xfId="16307"/>
    <cellStyle name="Izlaz 3 2 5 5 3" xfId="11865"/>
    <cellStyle name="Izlaz 3 2 5 6" xfId="2726"/>
    <cellStyle name="Izlaz 3 2 5 6 2" xfId="7404"/>
    <cellStyle name="Izlaz 3 2 5 6 2 2" xfId="16716"/>
    <cellStyle name="Izlaz 3 2 5 6 3" xfId="12274"/>
    <cellStyle name="Izlaz 3 2 5 7" xfId="2897"/>
    <cellStyle name="Izlaz 3 2 5 7 2" xfId="7574"/>
    <cellStyle name="Izlaz 3 2 5 7 2 2" xfId="16886"/>
    <cellStyle name="Izlaz 3 2 5 7 3" xfId="12444"/>
    <cellStyle name="Izlaz 3 2 5 8" xfId="3290"/>
    <cellStyle name="Izlaz 3 2 5 8 2" xfId="7966"/>
    <cellStyle name="Izlaz 3 2 5 8 2 2" xfId="17278"/>
    <cellStyle name="Izlaz 3 2 5 8 3" xfId="12836"/>
    <cellStyle name="Izlaz 3 2 5 9" xfId="3738"/>
    <cellStyle name="Izlaz 3 2 5 9 2" xfId="8410"/>
    <cellStyle name="Izlaz 3 2 5 9 2 2" xfId="17722"/>
    <cellStyle name="Izlaz 3 2 5 9 3" xfId="13280"/>
    <cellStyle name="Izlaz 3 2 6" xfId="472"/>
    <cellStyle name="Izlaz 3 2 6 10" xfId="4147"/>
    <cellStyle name="Izlaz 3 2 6 10 2" xfId="8819"/>
    <cellStyle name="Izlaz 3 2 6 10 2 2" xfId="18131"/>
    <cellStyle name="Izlaz 3 2 6 10 3" xfId="13689"/>
    <cellStyle name="Izlaz 3 2 6 11" xfId="4575"/>
    <cellStyle name="Izlaz 3 2 6 11 2" xfId="9173"/>
    <cellStyle name="Izlaz 3 2 6 11 2 2" xfId="18485"/>
    <cellStyle name="Izlaz 3 2 6 11 3" xfId="14115"/>
    <cellStyle name="Izlaz 3 2 6 12" xfId="5228"/>
    <cellStyle name="Izlaz 3 2 6 12 2" xfId="14541"/>
    <cellStyle name="Izlaz 3 2 6 13" xfId="10047"/>
    <cellStyle name="Izlaz 3 2 6 2" xfId="898"/>
    <cellStyle name="Izlaz 3 2 6 2 2" xfId="5591"/>
    <cellStyle name="Izlaz 3 2 6 2 2 2" xfId="14903"/>
    <cellStyle name="Izlaz 3 2 6 2 3" xfId="10458"/>
    <cellStyle name="Izlaz 3 2 6 3" xfId="1499"/>
    <cellStyle name="Izlaz 3 2 6 3 2" xfId="6182"/>
    <cellStyle name="Izlaz 3 2 6 3 2 2" xfId="15494"/>
    <cellStyle name="Izlaz 3 2 6 3 3" xfId="11052"/>
    <cellStyle name="Izlaz 3 2 6 4" xfId="1915"/>
    <cellStyle name="Izlaz 3 2 6 4 2" xfId="6597"/>
    <cellStyle name="Izlaz 3 2 6 4 2 2" xfId="15909"/>
    <cellStyle name="Izlaz 3 2 6 4 3" xfId="11467"/>
    <cellStyle name="Izlaz 3 2 6 5" xfId="2317"/>
    <cellStyle name="Izlaz 3 2 6 5 2" xfId="6996"/>
    <cellStyle name="Izlaz 3 2 6 5 2 2" xfId="16308"/>
    <cellStyle name="Izlaz 3 2 6 5 3" xfId="11866"/>
    <cellStyle name="Izlaz 3 2 6 6" xfId="2727"/>
    <cellStyle name="Izlaz 3 2 6 6 2" xfId="7405"/>
    <cellStyle name="Izlaz 3 2 6 6 2 2" xfId="16717"/>
    <cellStyle name="Izlaz 3 2 6 6 3" xfId="12275"/>
    <cellStyle name="Izlaz 3 2 6 7" xfId="2898"/>
    <cellStyle name="Izlaz 3 2 6 7 2" xfId="7575"/>
    <cellStyle name="Izlaz 3 2 6 7 2 2" xfId="16887"/>
    <cellStyle name="Izlaz 3 2 6 7 3" xfId="12445"/>
    <cellStyle name="Izlaz 3 2 6 8" xfId="3291"/>
    <cellStyle name="Izlaz 3 2 6 8 2" xfId="7967"/>
    <cellStyle name="Izlaz 3 2 6 8 2 2" xfId="17279"/>
    <cellStyle name="Izlaz 3 2 6 8 3" xfId="12837"/>
    <cellStyle name="Izlaz 3 2 6 9" xfId="3739"/>
    <cellStyle name="Izlaz 3 2 6 9 2" xfId="8411"/>
    <cellStyle name="Izlaz 3 2 6 9 2 2" xfId="17723"/>
    <cellStyle name="Izlaz 3 2 6 9 3" xfId="13281"/>
    <cellStyle name="Izlaz 3 2 7" xfId="594"/>
    <cellStyle name="Izlaz 3 2 7 10" xfId="4148"/>
    <cellStyle name="Izlaz 3 2 7 10 2" xfId="8820"/>
    <cellStyle name="Izlaz 3 2 7 10 2 2" xfId="18132"/>
    <cellStyle name="Izlaz 3 2 7 10 3" xfId="13690"/>
    <cellStyle name="Izlaz 3 2 7 11" xfId="4576"/>
    <cellStyle name="Izlaz 3 2 7 11 2" xfId="9174"/>
    <cellStyle name="Izlaz 3 2 7 11 2 2" xfId="18486"/>
    <cellStyle name="Izlaz 3 2 7 11 3" xfId="14116"/>
    <cellStyle name="Izlaz 3 2 7 12" xfId="5321"/>
    <cellStyle name="Izlaz 3 2 7 12 2" xfId="14634"/>
    <cellStyle name="Izlaz 3 2 7 13" xfId="10163"/>
    <cellStyle name="Izlaz 3 2 7 2" xfId="899"/>
    <cellStyle name="Izlaz 3 2 7 2 2" xfId="5592"/>
    <cellStyle name="Izlaz 3 2 7 2 2 2" xfId="14904"/>
    <cellStyle name="Izlaz 3 2 7 2 3" xfId="10459"/>
    <cellStyle name="Izlaz 3 2 7 3" xfId="1500"/>
    <cellStyle name="Izlaz 3 2 7 3 2" xfId="6183"/>
    <cellStyle name="Izlaz 3 2 7 3 2 2" xfId="15495"/>
    <cellStyle name="Izlaz 3 2 7 3 3" xfId="11053"/>
    <cellStyle name="Izlaz 3 2 7 4" xfId="1916"/>
    <cellStyle name="Izlaz 3 2 7 4 2" xfId="6598"/>
    <cellStyle name="Izlaz 3 2 7 4 2 2" xfId="15910"/>
    <cellStyle name="Izlaz 3 2 7 4 3" xfId="11468"/>
    <cellStyle name="Izlaz 3 2 7 5" xfId="2318"/>
    <cellStyle name="Izlaz 3 2 7 5 2" xfId="6997"/>
    <cellStyle name="Izlaz 3 2 7 5 2 2" xfId="16309"/>
    <cellStyle name="Izlaz 3 2 7 5 3" xfId="11867"/>
    <cellStyle name="Izlaz 3 2 7 6" xfId="2728"/>
    <cellStyle name="Izlaz 3 2 7 6 2" xfId="7406"/>
    <cellStyle name="Izlaz 3 2 7 6 2 2" xfId="16718"/>
    <cellStyle name="Izlaz 3 2 7 6 3" xfId="12276"/>
    <cellStyle name="Izlaz 3 2 7 7" xfId="2899"/>
    <cellStyle name="Izlaz 3 2 7 7 2" xfId="7576"/>
    <cellStyle name="Izlaz 3 2 7 7 2 2" xfId="16888"/>
    <cellStyle name="Izlaz 3 2 7 7 3" xfId="12446"/>
    <cellStyle name="Izlaz 3 2 7 8" xfId="3292"/>
    <cellStyle name="Izlaz 3 2 7 8 2" xfId="7968"/>
    <cellStyle name="Izlaz 3 2 7 8 2 2" xfId="17280"/>
    <cellStyle name="Izlaz 3 2 7 8 3" xfId="12838"/>
    <cellStyle name="Izlaz 3 2 7 9" xfId="3740"/>
    <cellStyle name="Izlaz 3 2 7 9 2" xfId="8412"/>
    <cellStyle name="Izlaz 3 2 7 9 2 2" xfId="17724"/>
    <cellStyle name="Izlaz 3 2 7 9 3" xfId="13282"/>
    <cellStyle name="Izlaz 3 2 8" xfId="617"/>
    <cellStyle name="Izlaz 3 2 8 10" xfId="4149"/>
    <cellStyle name="Izlaz 3 2 8 10 2" xfId="8821"/>
    <cellStyle name="Izlaz 3 2 8 10 2 2" xfId="18133"/>
    <cellStyle name="Izlaz 3 2 8 10 3" xfId="13691"/>
    <cellStyle name="Izlaz 3 2 8 11" xfId="4577"/>
    <cellStyle name="Izlaz 3 2 8 11 2" xfId="9175"/>
    <cellStyle name="Izlaz 3 2 8 11 2 2" xfId="18487"/>
    <cellStyle name="Izlaz 3 2 8 11 3" xfId="14117"/>
    <cellStyle name="Izlaz 3 2 8 12" xfId="5337"/>
    <cellStyle name="Izlaz 3 2 8 12 2" xfId="14650"/>
    <cellStyle name="Izlaz 3 2 8 13" xfId="10186"/>
    <cellStyle name="Izlaz 3 2 8 2" xfId="900"/>
    <cellStyle name="Izlaz 3 2 8 2 2" xfId="5593"/>
    <cellStyle name="Izlaz 3 2 8 2 2 2" xfId="14905"/>
    <cellStyle name="Izlaz 3 2 8 2 3" xfId="10460"/>
    <cellStyle name="Izlaz 3 2 8 3" xfId="1501"/>
    <cellStyle name="Izlaz 3 2 8 3 2" xfId="6184"/>
    <cellStyle name="Izlaz 3 2 8 3 2 2" xfId="15496"/>
    <cellStyle name="Izlaz 3 2 8 3 3" xfId="11054"/>
    <cellStyle name="Izlaz 3 2 8 4" xfId="1917"/>
    <cellStyle name="Izlaz 3 2 8 4 2" xfId="6599"/>
    <cellStyle name="Izlaz 3 2 8 4 2 2" xfId="15911"/>
    <cellStyle name="Izlaz 3 2 8 4 3" xfId="11469"/>
    <cellStyle name="Izlaz 3 2 8 5" xfId="2319"/>
    <cellStyle name="Izlaz 3 2 8 5 2" xfId="6998"/>
    <cellStyle name="Izlaz 3 2 8 5 2 2" xfId="16310"/>
    <cellStyle name="Izlaz 3 2 8 5 3" xfId="11868"/>
    <cellStyle name="Izlaz 3 2 8 6" xfId="2729"/>
    <cellStyle name="Izlaz 3 2 8 6 2" xfId="7407"/>
    <cellStyle name="Izlaz 3 2 8 6 2 2" xfId="16719"/>
    <cellStyle name="Izlaz 3 2 8 6 3" xfId="12277"/>
    <cellStyle name="Izlaz 3 2 8 7" xfId="2900"/>
    <cellStyle name="Izlaz 3 2 8 7 2" xfId="7577"/>
    <cellStyle name="Izlaz 3 2 8 7 2 2" xfId="16889"/>
    <cellStyle name="Izlaz 3 2 8 7 3" xfId="12447"/>
    <cellStyle name="Izlaz 3 2 8 8" xfId="3293"/>
    <cellStyle name="Izlaz 3 2 8 8 2" xfId="7969"/>
    <cellStyle name="Izlaz 3 2 8 8 2 2" xfId="17281"/>
    <cellStyle name="Izlaz 3 2 8 8 3" xfId="12839"/>
    <cellStyle name="Izlaz 3 2 8 9" xfId="3741"/>
    <cellStyle name="Izlaz 3 2 8 9 2" xfId="8413"/>
    <cellStyle name="Izlaz 3 2 8 9 2 2" xfId="17725"/>
    <cellStyle name="Izlaz 3 2 8 9 3" xfId="13283"/>
    <cellStyle name="Izlaz 3 2 9" xfId="422"/>
    <cellStyle name="Izlaz 3 2 9 10" xfId="4150"/>
    <cellStyle name="Izlaz 3 2 9 10 2" xfId="8822"/>
    <cellStyle name="Izlaz 3 2 9 10 2 2" xfId="18134"/>
    <cellStyle name="Izlaz 3 2 9 10 3" xfId="13692"/>
    <cellStyle name="Izlaz 3 2 9 11" xfId="4578"/>
    <cellStyle name="Izlaz 3 2 9 11 2" xfId="9176"/>
    <cellStyle name="Izlaz 3 2 9 11 2 2" xfId="18488"/>
    <cellStyle name="Izlaz 3 2 9 11 3" xfId="14118"/>
    <cellStyle name="Izlaz 3 2 9 12" xfId="5188"/>
    <cellStyle name="Izlaz 3 2 9 12 2" xfId="14501"/>
    <cellStyle name="Izlaz 3 2 9 13" xfId="9999"/>
    <cellStyle name="Izlaz 3 2 9 2" xfId="901"/>
    <cellStyle name="Izlaz 3 2 9 2 2" xfId="5594"/>
    <cellStyle name="Izlaz 3 2 9 2 2 2" xfId="14906"/>
    <cellStyle name="Izlaz 3 2 9 2 3" xfId="10461"/>
    <cellStyle name="Izlaz 3 2 9 3" xfId="1502"/>
    <cellStyle name="Izlaz 3 2 9 3 2" xfId="6185"/>
    <cellStyle name="Izlaz 3 2 9 3 2 2" xfId="15497"/>
    <cellStyle name="Izlaz 3 2 9 3 3" xfId="11055"/>
    <cellStyle name="Izlaz 3 2 9 4" xfId="1918"/>
    <cellStyle name="Izlaz 3 2 9 4 2" xfId="6600"/>
    <cellStyle name="Izlaz 3 2 9 4 2 2" xfId="15912"/>
    <cellStyle name="Izlaz 3 2 9 4 3" xfId="11470"/>
    <cellStyle name="Izlaz 3 2 9 5" xfId="2320"/>
    <cellStyle name="Izlaz 3 2 9 5 2" xfId="6999"/>
    <cellStyle name="Izlaz 3 2 9 5 2 2" xfId="16311"/>
    <cellStyle name="Izlaz 3 2 9 5 3" xfId="11869"/>
    <cellStyle name="Izlaz 3 2 9 6" xfId="2730"/>
    <cellStyle name="Izlaz 3 2 9 6 2" xfId="7408"/>
    <cellStyle name="Izlaz 3 2 9 6 2 2" xfId="16720"/>
    <cellStyle name="Izlaz 3 2 9 6 3" xfId="12278"/>
    <cellStyle name="Izlaz 3 2 9 7" xfId="2901"/>
    <cellStyle name="Izlaz 3 2 9 7 2" xfId="7578"/>
    <cellStyle name="Izlaz 3 2 9 7 2 2" xfId="16890"/>
    <cellStyle name="Izlaz 3 2 9 7 3" xfId="12448"/>
    <cellStyle name="Izlaz 3 2 9 8" xfId="3294"/>
    <cellStyle name="Izlaz 3 2 9 8 2" xfId="7970"/>
    <cellStyle name="Izlaz 3 2 9 8 2 2" xfId="17282"/>
    <cellStyle name="Izlaz 3 2 9 8 3" xfId="12840"/>
    <cellStyle name="Izlaz 3 2 9 9" xfId="3742"/>
    <cellStyle name="Izlaz 3 2 9 9 2" xfId="8414"/>
    <cellStyle name="Izlaz 3 2 9 9 2 2" xfId="17726"/>
    <cellStyle name="Izlaz 3 2 9 9 3" xfId="13284"/>
    <cellStyle name="Izlaz 3 3" xfId="417"/>
    <cellStyle name="Izlaz 3 3 10" xfId="4151"/>
    <cellStyle name="Izlaz 3 3 10 2" xfId="8823"/>
    <cellStyle name="Izlaz 3 3 10 2 2" xfId="18135"/>
    <cellStyle name="Izlaz 3 3 10 3" xfId="13693"/>
    <cellStyle name="Izlaz 3 3 11" xfId="4579"/>
    <cellStyle name="Izlaz 3 3 11 2" xfId="9177"/>
    <cellStyle name="Izlaz 3 3 11 2 2" xfId="18489"/>
    <cellStyle name="Izlaz 3 3 11 3" xfId="14119"/>
    <cellStyle name="Izlaz 3 3 12" xfId="5184"/>
    <cellStyle name="Izlaz 3 3 12 2" xfId="14497"/>
    <cellStyle name="Izlaz 3 3 13" xfId="9994"/>
    <cellStyle name="Izlaz 3 3 2" xfId="902"/>
    <cellStyle name="Izlaz 3 3 2 2" xfId="5595"/>
    <cellStyle name="Izlaz 3 3 2 2 2" xfId="14907"/>
    <cellStyle name="Izlaz 3 3 2 3" xfId="10462"/>
    <cellStyle name="Izlaz 3 3 3" xfId="1503"/>
    <cellStyle name="Izlaz 3 3 3 2" xfId="6186"/>
    <cellStyle name="Izlaz 3 3 3 2 2" xfId="15498"/>
    <cellStyle name="Izlaz 3 3 3 3" xfId="11056"/>
    <cellStyle name="Izlaz 3 3 4" xfId="1919"/>
    <cellStyle name="Izlaz 3 3 4 2" xfId="6601"/>
    <cellStyle name="Izlaz 3 3 4 2 2" xfId="15913"/>
    <cellStyle name="Izlaz 3 3 4 3" xfId="11471"/>
    <cellStyle name="Izlaz 3 3 5" xfId="2321"/>
    <cellStyle name="Izlaz 3 3 5 2" xfId="7000"/>
    <cellStyle name="Izlaz 3 3 5 2 2" xfId="16312"/>
    <cellStyle name="Izlaz 3 3 5 3" xfId="11870"/>
    <cellStyle name="Izlaz 3 3 6" xfId="2731"/>
    <cellStyle name="Izlaz 3 3 6 2" xfId="7409"/>
    <cellStyle name="Izlaz 3 3 6 2 2" xfId="16721"/>
    <cellStyle name="Izlaz 3 3 6 3" xfId="12279"/>
    <cellStyle name="Izlaz 3 3 7" xfId="2902"/>
    <cellStyle name="Izlaz 3 3 7 2" xfId="7579"/>
    <cellStyle name="Izlaz 3 3 7 2 2" xfId="16891"/>
    <cellStyle name="Izlaz 3 3 7 3" xfId="12449"/>
    <cellStyle name="Izlaz 3 3 8" xfId="3295"/>
    <cellStyle name="Izlaz 3 3 8 2" xfId="7971"/>
    <cellStyle name="Izlaz 3 3 8 2 2" xfId="17283"/>
    <cellStyle name="Izlaz 3 3 8 3" xfId="12841"/>
    <cellStyle name="Izlaz 3 3 9" xfId="3743"/>
    <cellStyle name="Izlaz 3 3 9 2" xfId="8415"/>
    <cellStyle name="Izlaz 3 3 9 2 2" xfId="17727"/>
    <cellStyle name="Izlaz 3 3 9 3" xfId="13285"/>
    <cellStyle name="Izlaz 3 4" xfId="463"/>
    <cellStyle name="Izlaz 3 4 10" xfId="4152"/>
    <cellStyle name="Izlaz 3 4 10 2" xfId="8824"/>
    <cellStyle name="Izlaz 3 4 10 2 2" xfId="18136"/>
    <cellStyle name="Izlaz 3 4 10 3" xfId="13694"/>
    <cellStyle name="Izlaz 3 4 11" xfId="4580"/>
    <cellStyle name="Izlaz 3 4 11 2" xfId="9178"/>
    <cellStyle name="Izlaz 3 4 11 2 2" xfId="18490"/>
    <cellStyle name="Izlaz 3 4 11 3" xfId="14120"/>
    <cellStyle name="Izlaz 3 4 12" xfId="5219"/>
    <cellStyle name="Izlaz 3 4 12 2" xfId="14532"/>
    <cellStyle name="Izlaz 3 4 13" xfId="10038"/>
    <cellStyle name="Izlaz 3 4 2" xfId="903"/>
    <cellStyle name="Izlaz 3 4 2 2" xfId="5596"/>
    <cellStyle name="Izlaz 3 4 2 2 2" xfId="14908"/>
    <cellStyle name="Izlaz 3 4 2 3" xfId="10463"/>
    <cellStyle name="Izlaz 3 4 3" xfId="1504"/>
    <cellStyle name="Izlaz 3 4 3 2" xfId="6187"/>
    <cellStyle name="Izlaz 3 4 3 2 2" xfId="15499"/>
    <cellStyle name="Izlaz 3 4 3 3" xfId="11057"/>
    <cellStyle name="Izlaz 3 4 4" xfId="1920"/>
    <cellStyle name="Izlaz 3 4 4 2" xfId="6602"/>
    <cellStyle name="Izlaz 3 4 4 2 2" xfId="15914"/>
    <cellStyle name="Izlaz 3 4 4 3" xfId="11472"/>
    <cellStyle name="Izlaz 3 4 5" xfId="2322"/>
    <cellStyle name="Izlaz 3 4 5 2" xfId="7001"/>
    <cellStyle name="Izlaz 3 4 5 2 2" xfId="16313"/>
    <cellStyle name="Izlaz 3 4 5 3" xfId="11871"/>
    <cellStyle name="Izlaz 3 4 6" xfId="2732"/>
    <cellStyle name="Izlaz 3 4 6 2" xfId="7410"/>
    <cellStyle name="Izlaz 3 4 6 2 2" xfId="16722"/>
    <cellStyle name="Izlaz 3 4 6 3" xfId="12280"/>
    <cellStyle name="Izlaz 3 4 7" xfId="2903"/>
    <cellStyle name="Izlaz 3 4 7 2" xfId="7580"/>
    <cellStyle name="Izlaz 3 4 7 2 2" xfId="16892"/>
    <cellStyle name="Izlaz 3 4 7 3" xfId="12450"/>
    <cellStyle name="Izlaz 3 4 8" xfId="3296"/>
    <cellStyle name="Izlaz 3 4 8 2" xfId="7972"/>
    <cellStyle name="Izlaz 3 4 8 2 2" xfId="17284"/>
    <cellStyle name="Izlaz 3 4 8 3" xfId="12842"/>
    <cellStyle name="Izlaz 3 4 9" xfId="3744"/>
    <cellStyle name="Izlaz 3 4 9 2" xfId="8416"/>
    <cellStyle name="Izlaz 3 4 9 2 2" xfId="17728"/>
    <cellStyle name="Izlaz 3 4 9 3" xfId="13286"/>
    <cellStyle name="Izlaz 3 5" xfId="525"/>
    <cellStyle name="Izlaz 3 5 10" xfId="4153"/>
    <cellStyle name="Izlaz 3 5 10 2" xfId="8825"/>
    <cellStyle name="Izlaz 3 5 10 2 2" xfId="18137"/>
    <cellStyle name="Izlaz 3 5 10 3" xfId="13695"/>
    <cellStyle name="Izlaz 3 5 11" xfId="4581"/>
    <cellStyle name="Izlaz 3 5 11 2" xfId="9179"/>
    <cellStyle name="Izlaz 3 5 11 2 2" xfId="18491"/>
    <cellStyle name="Izlaz 3 5 11 3" xfId="14121"/>
    <cellStyle name="Izlaz 3 5 12" xfId="5271"/>
    <cellStyle name="Izlaz 3 5 12 2" xfId="14584"/>
    <cellStyle name="Izlaz 3 5 13" xfId="10098"/>
    <cellStyle name="Izlaz 3 5 2" xfId="904"/>
    <cellStyle name="Izlaz 3 5 2 2" xfId="5597"/>
    <cellStyle name="Izlaz 3 5 2 2 2" xfId="14909"/>
    <cellStyle name="Izlaz 3 5 2 3" xfId="10464"/>
    <cellStyle name="Izlaz 3 5 3" xfId="1505"/>
    <cellStyle name="Izlaz 3 5 3 2" xfId="6188"/>
    <cellStyle name="Izlaz 3 5 3 2 2" xfId="15500"/>
    <cellStyle name="Izlaz 3 5 3 3" xfId="11058"/>
    <cellStyle name="Izlaz 3 5 4" xfId="1921"/>
    <cellStyle name="Izlaz 3 5 4 2" xfId="6603"/>
    <cellStyle name="Izlaz 3 5 4 2 2" xfId="15915"/>
    <cellStyle name="Izlaz 3 5 4 3" xfId="11473"/>
    <cellStyle name="Izlaz 3 5 5" xfId="2323"/>
    <cellStyle name="Izlaz 3 5 5 2" xfId="7002"/>
    <cellStyle name="Izlaz 3 5 5 2 2" xfId="16314"/>
    <cellStyle name="Izlaz 3 5 5 3" xfId="11872"/>
    <cellStyle name="Izlaz 3 5 6" xfId="2733"/>
    <cellStyle name="Izlaz 3 5 6 2" xfId="7411"/>
    <cellStyle name="Izlaz 3 5 6 2 2" xfId="16723"/>
    <cellStyle name="Izlaz 3 5 6 3" xfId="12281"/>
    <cellStyle name="Izlaz 3 5 7" xfId="2904"/>
    <cellStyle name="Izlaz 3 5 7 2" xfId="7581"/>
    <cellStyle name="Izlaz 3 5 7 2 2" xfId="16893"/>
    <cellStyle name="Izlaz 3 5 7 3" xfId="12451"/>
    <cellStyle name="Izlaz 3 5 8" xfId="3297"/>
    <cellStyle name="Izlaz 3 5 8 2" xfId="7973"/>
    <cellStyle name="Izlaz 3 5 8 2 2" xfId="17285"/>
    <cellStyle name="Izlaz 3 5 8 3" xfId="12843"/>
    <cellStyle name="Izlaz 3 5 9" xfId="3745"/>
    <cellStyle name="Izlaz 3 5 9 2" xfId="8417"/>
    <cellStyle name="Izlaz 3 5 9 2 2" xfId="17729"/>
    <cellStyle name="Izlaz 3 5 9 3" xfId="13287"/>
    <cellStyle name="Izlaz 3 6" xfId="554"/>
    <cellStyle name="Izlaz 3 6 10" xfId="4154"/>
    <cellStyle name="Izlaz 3 6 10 2" xfId="8826"/>
    <cellStyle name="Izlaz 3 6 10 2 2" xfId="18138"/>
    <cellStyle name="Izlaz 3 6 10 3" xfId="13696"/>
    <cellStyle name="Izlaz 3 6 11" xfId="4582"/>
    <cellStyle name="Izlaz 3 6 11 2" xfId="9180"/>
    <cellStyle name="Izlaz 3 6 11 2 2" xfId="18492"/>
    <cellStyle name="Izlaz 3 6 11 3" xfId="14122"/>
    <cellStyle name="Izlaz 3 6 12" xfId="5293"/>
    <cellStyle name="Izlaz 3 6 12 2" xfId="14606"/>
    <cellStyle name="Izlaz 3 6 13" xfId="10126"/>
    <cellStyle name="Izlaz 3 6 2" xfId="905"/>
    <cellStyle name="Izlaz 3 6 2 2" xfId="5598"/>
    <cellStyle name="Izlaz 3 6 2 2 2" xfId="14910"/>
    <cellStyle name="Izlaz 3 6 2 3" xfId="10465"/>
    <cellStyle name="Izlaz 3 6 3" xfId="1506"/>
    <cellStyle name="Izlaz 3 6 3 2" xfId="6189"/>
    <cellStyle name="Izlaz 3 6 3 2 2" xfId="15501"/>
    <cellStyle name="Izlaz 3 6 3 3" xfId="11059"/>
    <cellStyle name="Izlaz 3 6 4" xfId="1922"/>
    <cellStyle name="Izlaz 3 6 4 2" xfId="6604"/>
    <cellStyle name="Izlaz 3 6 4 2 2" xfId="15916"/>
    <cellStyle name="Izlaz 3 6 4 3" xfId="11474"/>
    <cellStyle name="Izlaz 3 6 5" xfId="2324"/>
    <cellStyle name="Izlaz 3 6 5 2" xfId="7003"/>
    <cellStyle name="Izlaz 3 6 5 2 2" xfId="16315"/>
    <cellStyle name="Izlaz 3 6 5 3" xfId="11873"/>
    <cellStyle name="Izlaz 3 6 6" xfId="2734"/>
    <cellStyle name="Izlaz 3 6 6 2" xfId="7412"/>
    <cellStyle name="Izlaz 3 6 6 2 2" xfId="16724"/>
    <cellStyle name="Izlaz 3 6 6 3" xfId="12282"/>
    <cellStyle name="Izlaz 3 6 7" xfId="2905"/>
    <cellStyle name="Izlaz 3 6 7 2" xfId="7582"/>
    <cellStyle name="Izlaz 3 6 7 2 2" xfId="16894"/>
    <cellStyle name="Izlaz 3 6 7 3" xfId="12452"/>
    <cellStyle name="Izlaz 3 6 8" xfId="3298"/>
    <cellStyle name="Izlaz 3 6 8 2" xfId="7974"/>
    <cellStyle name="Izlaz 3 6 8 2 2" xfId="17286"/>
    <cellStyle name="Izlaz 3 6 8 3" xfId="12844"/>
    <cellStyle name="Izlaz 3 6 9" xfId="3746"/>
    <cellStyle name="Izlaz 3 6 9 2" xfId="8418"/>
    <cellStyle name="Izlaz 3 6 9 2 2" xfId="17730"/>
    <cellStyle name="Izlaz 3 6 9 3" xfId="13288"/>
    <cellStyle name="Izlaz 3 7" xfId="581"/>
    <cellStyle name="Izlaz 3 7 10" xfId="4155"/>
    <cellStyle name="Izlaz 3 7 10 2" xfId="8827"/>
    <cellStyle name="Izlaz 3 7 10 2 2" xfId="18139"/>
    <cellStyle name="Izlaz 3 7 10 3" xfId="13697"/>
    <cellStyle name="Izlaz 3 7 11" xfId="4583"/>
    <cellStyle name="Izlaz 3 7 11 2" xfId="9181"/>
    <cellStyle name="Izlaz 3 7 11 2 2" xfId="18493"/>
    <cellStyle name="Izlaz 3 7 11 3" xfId="14123"/>
    <cellStyle name="Izlaz 3 7 12" xfId="5312"/>
    <cellStyle name="Izlaz 3 7 12 2" xfId="14625"/>
    <cellStyle name="Izlaz 3 7 13" xfId="10151"/>
    <cellStyle name="Izlaz 3 7 2" xfId="906"/>
    <cellStyle name="Izlaz 3 7 2 2" xfId="5599"/>
    <cellStyle name="Izlaz 3 7 2 2 2" xfId="14911"/>
    <cellStyle name="Izlaz 3 7 2 3" xfId="10466"/>
    <cellStyle name="Izlaz 3 7 3" xfId="1507"/>
    <cellStyle name="Izlaz 3 7 3 2" xfId="6190"/>
    <cellStyle name="Izlaz 3 7 3 2 2" xfId="15502"/>
    <cellStyle name="Izlaz 3 7 3 3" xfId="11060"/>
    <cellStyle name="Izlaz 3 7 4" xfId="1923"/>
    <cellStyle name="Izlaz 3 7 4 2" xfId="6605"/>
    <cellStyle name="Izlaz 3 7 4 2 2" xfId="15917"/>
    <cellStyle name="Izlaz 3 7 4 3" xfId="11475"/>
    <cellStyle name="Izlaz 3 7 5" xfId="2325"/>
    <cellStyle name="Izlaz 3 7 5 2" xfId="7004"/>
    <cellStyle name="Izlaz 3 7 5 2 2" xfId="16316"/>
    <cellStyle name="Izlaz 3 7 5 3" xfId="11874"/>
    <cellStyle name="Izlaz 3 7 6" xfId="2735"/>
    <cellStyle name="Izlaz 3 7 6 2" xfId="7413"/>
    <cellStyle name="Izlaz 3 7 6 2 2" xfId="16725"/>
    <cellStyle name="Izlaz 3 7 6 3" xfId="12283"/>
    <cellStyle name="Izlaz 3 7 7" xfId="2906"/>
    <cellStyle name="Izlaz 3 7 7 2" xfId="7583"/>
    <cellStyle name="Izlaz 3 7 7 2 2" xfId="16895"/>
    <cellStyle name="Izlaz 3 7 7 3" xfId="12453"/>
    <cellStyle name="Izlaz 3 7 8" xfId="3299"/>
    <cellStyle name="Izlaz 3 7 8 2" xfId="7975"/>
    <cellStyle name="Izlaz 3 7 8 2 2" xfId="17287"/>
    <cellStyle name="Izlaz 3 7 8 3" xfId="12845"/>
    <cellStyle name="Izlaz 3 7 9" xfId="3747"/>
    <cellStyle name="Izlaz 3 7 9 2" xfId="8419"/>
    <cellStyle name="Izlaz 3 7 9 2 2" xfId="17731"/>
    <cellStyle name="Izlaz 3 7 9 3" xfId="13289"/>
    <cellStyle name="Izlaz 3 8" xfId="548"/>
    <cellStyle name="Izlaz 3 8 10" xfId="4156"/>
    <cellStyle name="Izlaz 3 8 10 2" xfId="8828"/>
    <cellStyle name="Izlaz 3 8 10 2 2" xfId="18140"/>
    <cellStyle name="Izlaz 3 8 10 3" xfId="13698"/>
    <cellStyle name="Izlaz 3 8 11" xfId="4584"/>
    <cellStyle name="Izlaz 3 8 11 2" xfId="9182"/>
    <cellStyle name="Izlaz 3 8 11 2 2" xfId="18494"/>
    <cellStyle name="Izlaz 3 8 11 3" xfId="14124"/>
    <cellStyle name="Izlaz 3 8 12" xfId="5289"/>
    <cellStyle name="Izlaz 3 8 12 2" xfId="14602"/>
    <cellStyle name="Izlaz 3 8 13" xfId="10120"/>
    <cellStyle name="Izlaz 3 8 2" xfId="907"/>
    <cellStyle name="Izlaz 3 8 2 2" xfId="5600"/>
    <cellStyle name="Izlaz 3 8 2 2 2" xfId="14912"/>
    <cellStyle name="Izlaz 3 8 2 3" xfId="10467"/>
    <cellStyle name="Izlaz 3 8 3" xfId="1508"/>
    <cellStyle name="Izlaz 3 8 3 2" xfId="6191"/>
    <cellStyle name="Izlaz 3 8 3 2 2" xfId="15503"/>
    <cellStyle name="Izlaz 3 8 3 3" xfId="11061"/>
    <cellStyle name="Izlaz 3 8 4" xfId="1924"/>
    <cellStyle name="Izlaz 3 8 4 2" xfId="6606"/>
    <cellStyle name="Izlaz 3 8 4 2 2" xfId="15918"/>
    <cellStyle name="Izlaz 3 8 4 3" xfId="11476"/>
    <cellStyle name="Izlaz 3 8 5" xfId="2326"/>
    <cellStyle name="Izlaz 3 8 5 2" xfId="7005"/>
    <cellStyle name="Izlaz 3 8 5 2 2" xfId="16317"/>
    <cellStyle name="Izlaz 3 8 5 3" xfId="11875"/>
    <cellStyle name="Izlaz 3 8 6" xfId="2736"/>
    <cellStyle name="Izlaz 3 8 6 2" xfId="7414"/>
    <cellStyle name="Izlaz 3 8 6 2 2" xfId="16726"/>
    <cellStyle name="Izlaz 3 8 6 3" xfId="12284"/>
    <cellStyle name="Izlaz 3 8 7" xfId="2907"/>
    <cellStyle name="Izlaz 3 8 7 2" xfId="7584"/>
    <cellStyle name="Izlaz 3 8 7 2 2" xfId="16896"/>
    <cellStyle name="Izlaz 3 8 7 3" xfId="12454"/>
    <cellStyle name="Izlaz 3 8 8" xfId="3300"/>
    <cellStyle name="Izlaz 3 8 8 2" xfId="7976"/>
    <cellStyle name="Izlaz 3 8 8 2 2" xfId="17288"/>
    <cellStyle name="Izlaz 3 8 8 3" xfId="12846"/>
    <cellStyle name="Izlaz 3 8 9" xfId="3748"/>
    <cellStyle name="Izlaz 3 8 9 2" xfId="8420"/>
    <cellStyle name="Izlaz 3 8 9 2 2" xfId="17732"/>
    <cellStyle name="Izlaz 3 8 9 3" xfId="13290"/>
    <cellStyle name="Izlaz 3 9" xfId="650"/>
    <cellStyle name="Izlaz 3 9 10" xfId="4157"/>
    <cellStyle name="Izlaz 3 9 10 2" xfId="8829"/>
    <cellStyle name="Izlaz 3 9 10 2 2" xfId="18141"/>
    <cellStyle name="Izlaz 3 9 10 3" xfId="13699"/>
    <cellStyle name="Izlaz 3 9 11" xfId="4585"/>
    <cellStyle name="Izlaz 3 9 11 2" xfId="9183"/>
    <cellStyle name="Izlaz 3 9 11 2 2" xfId="18495"/>
    <cellStyle name="Izlaz 3 9 11 3" xfId="14125"/>
    <cellStyle name="Izlaz 3 9 12" xfId="5360"/>
    <cellStyle name="Izlaz 3 9 12 2" xfId="14673"/>
    <cellStyle name="Izlaz 3 9 13" xfId="10217"/>
    <cellStyle name="Izlaz 3 9 2" xfId="908"/>
    <cellStyle name="Izlaz 3 9 2 2" xfId="5601"/>
    <cellStyle name="Izlaz 3 9 2 2 2" xfId="14913"/>
    <cellStyle name="Izlaz 3 9 2 3" xfId="10468"/>
    <cellStyle name="Izlaz 3 9 3" xfId="1509"/>
    <cellStyle name="Izlaz 3 9 3 2" xfId="6192"/>
    <cellStyle name="Izlaz 3 9 3 2 2" xfId="15504"/>
    <cellStyle name="Izlaz 3 9 3 3" xfId="11062"/>
    <cellStyle name="Izlaz 3 9 4" xfId="1925"/>
    <cellStyle name="Izlaz 3 9 4 2" xfId="6607"/>
    <cellStyle name="Izlaz 3 9 4 2 2" xfId="15919"/>
    <cellStyle name="Izlaz 3 9 4 3" xfId="11477"/>
    <cellStyle name="Izlaz 3 9 5" xfId="2327"/>
    <cellStyle name="Izlaz 3 9 5 2" xfId="7006"/>
    <cellStyle name="Izlaz 3 9 5 2 2" xfId="16318"/>
    <cellStyle name="Izlaz 3 9 5 3" xfId="11876"/>
    <cellStyle name="Izlaz 3 9 6" xfId="2737"/>
    <cellStyle name="Izlaz 3 9 6 2" xfId="7415"/>
    <cellStyle name="Izlaz 3 9 6 2 2" xfId="16727"/>
    <cellStyle name="Izlaz 3 9 6 3" xfId="12285"/>
    <cellStyle name="Izlaz 3 9 7" xfId="2908"/>
    <cellStyle name="Izlaz 3 9 7 2" xfId="7585"/>
    <cellStyle name="Izlaz 3 9 7 2 2" xfId="16897"/>
    <cellStyle name="Izlaz 3 9 7 3" xfId="12455"/>
    <cellStyle name="Izlaz 3 9 8" xfId="3301"/>
    <cellStyle name="Izlaz 3 9 8 2" xfId="7977"/>
    <cellStyle name="Izlaz 3 9 8 2 2" xfId="17289"/>
    <cellStyle name="Izlaz 3 9 8 3" xfId="12847"/>
    <cellStyle name="Izlaz 3 9 9" xfId="3749"/>
    <cellStyle name="Izlaz 3 9 9 2" xfId="8421"/>
    <cellStyle name="Izlaz 3 9 9 2 2" xfId="17733"/>
    <cellStyle name="Izlaz 3 9 9 3" xfId="13291"/>
    <cellStyle name="Izlaz 4" xfId="9836"/>
    <cellStyle name="Izlaz 4 2" xfId="18758"/>
    <cellStyle name="Izlaz 5" xfId="9841"/>
    <cellStyle name="Izlaz 5 2" xfId="18763"/>
    <cellStyle name="Izlaz 6" xfId="9847"/>
    <cellStyle name="Izračun" xfId="9821"/>
    <cellStyle name="Izračun 2" xfId="81"/>
    <cellStyle name="Izračun 2 10" xfId="584"/>
    <cellStyle name="Izračun 2 10 10" xfId="4586"/>
    <cellStyle name="Izračun 2 10 10 2" xfId="9184"/>
    <cellStyle name="Izračun 2 10 10 2 2" xfId="18496"/>
    <cellStyle name="Izračun 2 10 10 3" xfId="14126"/>
    <cellStyle name="Izračun 2 10 11" xfId="5314"/>
    <cellStyle name="Izračun 2 10 11 2" xfId="14627"/>
    <cellStyle name="Izračun 2 10 12" xfId="10154"/>
    <cellStyle name="Izračun 2 10 2" xfId="909"/>
    <cellStyle name="Izračun 2 10 2 2" xfId="5602"/>
    <cellStyle name="Izračun 2 10 2 2 2" xfId="14914"/>
    <cellStyle name="Izračun 2 10 2 3" xfId="10469"/>
    <cellStyle name="Izračun 2 10 3" xfId="1510"/>
    <cellStyle name="Izračun 2 10 3 2" xfId="6193"/>
    <cellStyle name="Izračun 2 10 3 2 2" xfId="15505"/>
    <cellStyle name="Izračun 2 10 3 3" xfId="11063"/>
    <cellStyle name="Izračun 2 10 4" xfId="1926"/>
    <cellStyle name="Izračun 2 10 4 2" xfId="6608"/>
    <cellStyle name="Izračun 2 10 4 2 2" xfId="15920"/>
    <cellStyle name="Izračun 2 10 4 3" xfId="11478"/>
    <cellStyle name="Izračun 2 10 5" xfId="2328"/>
    <cellStyle name="Izračun 2 10 5 2" xfId="7007"/>
    <cellStyle name="Izračun 2 10 5 2 2" xfId="16319"/>
    <cellStyle name="Izračun 2 10 5 3" xfId="11877"/>
    <cellStyle name="Izračun 2 10 6" xfId="2909"/>
    <cellStyle name="Izračun 2 10 6 2" xfId="7586"/>
    <cellStyle name="Izračun 2 10 6 2 2" xfId="16898"/>
    <cellStyle name="Izračun 2 10 6 3" xfId="12456"/>
    <cellStyle name="Izračun 2 10 7" xfId="3302"/>
    <cellStyle name="Izračun 2 10 7 2" xfId="7978"/>
    <cellStyle name="Izračun 2 10 7 2 2" xfId="17290"/>
    <cellStyle name="Izračun 2 10 7 3" xfId="12848"/>
    <cellStyle name="Izračun 2 10 8" xfId="3750"/>
    <cellStyle name="Izračun 2 10 8 2" xfId="8422"/>
    <cellStyle name="Izračun 2 10 8 2 2" xfId="17734"/>
    <cellStyle name="Izračun 2 10 8 3" xfId="13292"/>
    <cellStyle name="Izračun 2 10 9" xfId="4158"/>
    <cellStyle name="Izračun 2 10 9 2" xfId="8830"/>
    <cellStyle name="Izračun 2 10 9 2 2" xfId="18142"/>
    <cellStyle name="Izračun 2 10 9 3" xfId="13700"/>
    <cellStyle name="Izračun 2 11" xfId="627"/>
    <cellStyle name="Izračun 2 11 10" xfId="4587"/>
    <cellStyle name="Izračun 2 11 10 2" xfId="9185"/>
    <cellStyle name="Izračun 2 11 10 2 2" xfId="18497"/>
    <cellStyle name="Izračun 2 11 10 3" xfId="14127"/>
    <cellStyle name="Izračun 2 11 11" xfId="5345"/>
    <cellStyle name="Izračun 2 11 11 2" xfId="14658"/>
    <cellStyle name="Izračun 2 11 12" xfId="10196"/>
    <cellStyle name="Izračun 2 11 2" xfId="910"/>
    <cellStyle name="Izračun 2 11 2 2" xfId="5603"/>
    <cellStyle name="Izračun 2 11 2 2 2" xfId="14915"/>
    <cellStyle name="Izračun 2 11 2 3" xfId="10470"/>
    <cellStyle name="Izračun 2 11 3" xfId="1511"/>
    <cellStyle name="Izračun 2 11 3 2" xfId="6194"/>
    <cellStyle name="Izračun 2 11 3 2 2" xfId="15506"/>
    <cellStyle name="Izračun 2 11 3 3" xfId="11064"/>
    <cellStyle name="Izračun 2 11 4" xfId="1927"/>
    <cellStyle name="Izračun 2 11 4 2" xfId="6609"/>
    <cellStyle name="Izračun 2 11 4 2 2" xfId="15921"/>
    <cellStyle name="Izračun 2 11 4 3" xfId="11479"/>
    <cellStyle name="Izračun 2 11 5" xfId="2329"/>
    <cellStyle name="Izračun 2 11 5 2" xfId="7008"/>
    <cellStyle name="Izračun 2 11 5 2 2" xfId="16320"/>
    <cellStyle name="Izračun 2 11 5 3" xfId="11878"/>
    <cellStyle name="Izračun 2 11 6" xfId="2910"/>
    <cellStyle name="Izračun 2 11 6 2" xfId="7587"/>
    <cellStyle name="Izračun 2 11 6 2 2" xfId="16899"/>
    <cellStyle name="Izračun 2 11 6 3" xfId="12457"/>
    <cellStyle name="Izračun 2 11 7" xfId="3303"/>
    <cellStyle name="Izračun 2 11 7 2" xfId="7979"/>
    <cellStyle name="Izračun 2 11 7 2 2" xfId="17291"/>
    <cellStyle name="Izračun 2 11 7 3" xfId="12849"/>
    <cellStyle name="Izračun 2 11 8" xfId="3751"/>
    <cellStyle name="Izračun 2 11 8 2" xfId="8423"/>
    <cellStyle name="Izračun 2 11 8 2 2" xfId="17735"/>
    <cellStyle name="Izračun 2 11 8 3" xfId="13293"/>
    <cellStyle name="Izračun 2 11 9" xfId="4159"/>
    <cellStyle name="Izračun 2 11 9 2" xfId="8831"/>
    <cellStyle name="Izračun 2 11 9 2 2" xfId="18143"/>
    <cellStyle name="Izračun 2 11 9 3" xfId="13701"/>
    <cellStyle name="Izračun 2 12" xfId="696"/>
    <cellStyle name="Izračun 2 12 10" xfId="4588"/>
    <cellStyle name="Izračun 2 12 10 2" xfId="9186"/>
    <cellStyle name="Izračun 2 12 10 2 2" xfId="18498"/>
    <cellStyle name="Izračun 2 12 10 3" xfId="14128"/>
    <cellStyle name="Izračun 2 12 11" xfId="5398"/>
    <cellStyle name="Izračun 2 12 11 2" xfId="14711"/>
    <cellStyle name="Izračun 2 12 12" xfId="10261"/>
    <cellStyle name="Izračun 2 12 2" xfId="911"/>
    <cellStyle name="Izračun 2 12 2 2" xfId="5604"/>
    <cellStyle name="Izračun 2 12 2 2 2" xfId="14916"/>
    <cellStyle name="Izračun 2 12 2 3" xfId="10471"/>
    <cellStyle name="Izračun 2 12 3" xfId="1512"/>
    <cellStyle name="Izračun 2 12 3 2" xfId="6195"/>
    <cellStyle name="Izračun 2 12 3 2 2" xfId="15507"/>
    <cellStyle name="Izračun 2 12 3 3" xfId="11065"/>
    <cellStyle name="Izračun 2 12 4" xfId="1928"/>
    <cellStyle name="Izračun 2 12 4 2" xfId="6610"/>
    <cellStyle name="Izračun 2 12 4 2 2" xfId="15922"/>
    <cellStyle name="Izračun 2 12 4 3" xfId="11480"/>
    <cellStyle name="Izračun 2 12 5" xfId="2330"/>
    <cellStyle name="Izračun 2 12 5 2" xfId="7009"/>
    <cellStyle name="Izračun 2 12 5 2 2" xfId="16321"/>
    <cellStyle name="Izračun 2 12 5 3" xfId="11879"/>
    <cellStyle name="Izračun 2 12 6" xfId="2911"/>
    <cellStyle name="Izračun 2 12 6 2" xfId="7588"/>
    <cellStyle name="Izračun 2 12 6 2 2" xfId="16900"/>
    <cellStyle name="Izračun 2 12 6 3" xfId="12458"/>
    <cellStyle name="Izračun 2 12 7" xfId="3304"/>
    <cellStyle name="Izračun 2 12 7 2" xfId="7980"/>
    <cellStyle name="Izračun 2 12 7 2 2" xfId="17292"/>
    <cellStyle name="Izračun 2 12 7 3" xfId="12850"/>
    <cellStyle name="Izračun 2 12 8" xfId="3752"/>
    <cellStyle name="Izračun 2 12 8 2" xfId="8424"/>
    <cellStyle name="Izračun 2 12 8 2 2" xfId="17736"/>
    <cellStyle name="Izračun 2 12 8 3" xfId="13294"/>
    <cellStyle name="Izračun 2 12 9" xfId="4160"/>
    <cellStyle name="Izračun 2 12 9 2" xfId="8832"/>
    <cellStyle name="Izračun 2 12 9 2 2" xfId="18144"/>
    <cellStyle name="Izračun 2 12 9 3" xfId="13702"/>
    <cellStyle name="Izračun 2 13" xfId="407"/>
    <cellStyle name="Izračun 2 13 10" xfId="4589"/>
    <cellStyle name="Izračun 2 13 10 2" xfId="9187"/>
    <cellStyle name="Izračun 2 13 10 2 2" xfId="18499"/>
    <cellStyle name="Izračun 2 13 10 3" xfId="14129"/>
    <cellStyle name="Izračun 2 13 11" xfId="5176"/>
    <cellStyle name="Izračun 2 13 11 2" xfId="14489"/>
    <cellStyle name="Izračun 2 13 12" xfId="9985"/>
    <cellStyle name="Izračun 2 13 2" xfId="912"/>
    <cellStyle name="Izračun 2 13 2 2" xfId="5605"/>
    <cellStyle name="Izračun 2 13 2 2 2" xfId="14917"/>
    <cellStyle name="Izračun 2 13 2 3" xfId="10472"/>
    <cellStyle name="Izračun 2 13 3" xfId="1513"/>
    <cellStyle name="Izračun 2 13 3 2" xfId="6196"/>
    <cellStyle name="Izračun 2 13 3 2 2" xfId="15508"/>
    <cellStyle name="Izračun 2 13 3 3" xfId="11066"/>
    <cellStyle name="Izračun 2 13 4" xfId="1929"/>
    <cellStyle name="Izračun 2 13 4 2" xfId="6611"/>
    <cellStyle name="Izračun 2 13 4 2 2" xfId="15923"/>
    <cellStyle name="Izračun 2 13 4 3" xfId="11481"/>
    <cellStyle name="Izračun 2 13 5" xfId="2331"/>
    <cellStyle name="Izračun 2 13 5 2" xfId="7010"/>
    <cellStyle name="Izračun 2 13 5 2 2" xfId="16322"/>
    <cellStyle name="Izračun 2 13 5 3" xfId="11880"/>
    <cellStyle name="Izračun 2 13 6" xfId="2912"/>
    <cellStyle name="Izračun 2 13 6 2" xfId="7589"/>
    <cellStyle name="Izračun 2 13 6 2 2" xfId="16901"/>
    <cellStyle name="Izračun 2 13 6 3" xfId="12459"/>
    <cellStyle name="Izračun 2 13 7" xfId="3305"/>
    <cellStyle name="Izračun 2 13 7 2" xfId="7981"/>
    <cellStyle name="Izračun 2 13 7 2 2" xfId="17293"/>
    <cellStyle name="Izračun 2 13 7 3" xfId="12851"/>
    <cellStyle name="Izračun 2 13 8" xfId="3753"/>
    <cellStyle name="Izračun 2 13 8 2" xfId="8425"/>
    <cellStyle name="Izračun 2 13 8 2 2" xfId="17737"/>
    <cellStyle name="Izračun 2 13 8 3" xfId="13295"/>
    <cellStyle name="Izračun 2 13 9" xfId="4161"/>
    <cellStyle name="Izračun 2 13 9 2" xfId="8833"/>
    <cellStyle name="Izračun 2 13 9 2 2" xfId="18145"/>
    <cellStyle name="Izračun 2 13 9 3" xfId="13703"/>
    <cellStyle name="Izračun 2 14" xfId="521"/>
    <cellStyle name="Izračun 2 14 10" xfId="4590"/>
    <cellStyle name="Izračun 2 14 10 2" xfId="9188"/>
    <cellStyle name="Izračun 2 14 10 2 2" xfId="18500"/>
    <cellStyle name="Izračun 2 14 10 3" xfId="14130"/>
    <cellStyle name="Izračun 2 14 11" xfId="5267"/>
    <cellStyle name="Izračun 2 14 11 2" xfId="14580"/>
    <cellStyle name="Izračun 2 14 12" xfId="10094"/>
    <cellStyle name="Izračun 2 14 2" xfId="913"/>
    <cellStyle name="Izračun 2 14 2 2" xfId="5606"/>
    <cellStyle name="Izračun 2 14 2 2 2" xfId="14918"/>
    <cellStyle name="Izračun 2 14 2 3" xfId="10473"/>
    <cellStyle name="Izračun 2 14 3" xfId="1514"/>
    <cellStyle name="Izračun 2 14 3 2" xfId="6197"/>
    <cellStyle name="Izračun 2 14 3 2 2" xfId="15509"/>
    <cellStyle name="Izračun 2 14 3 3" xfId="11067"/>
    <cellStyle name="Izračun 2 14 4" xfId="1930"/>
    <cellStyle name="Izračun 2 14 4 2" xfId="6612"/>
    <cellStyle name="Izračun 2 14 4 2 2" xfId="15924"/>
    <cellStyle name="Izračun 2 14 4 3" xfId="11482"/>
    <cellStyle name="Izračun 2 14 5" xfId="2332"/>
    <cellStyle name="Izračun 2 14 5 2" xfId="7011"/>
    <cellStyle name="Izračun 2 14 5 2 2" xfId="16323"/>
    <cellStyle name="Izračun 2 14 5 3" xfId="11881"/>
    <cellStyle name="Izračun 2 14 6" xfId="2913"/>
    <cellStyle name="Izračun 2 14 6 2" xfId="7590"/>
    <cellStyle name="Izračun 2 14 6 2 2" xfId="16902"/>
    <cellStyle name="Izračun 2 14 6 3" xfId="12460"/>
    <cellStyle name="Izračun 2 14 7" xfId="3306"/>
    <cellStyle name="Izračun 2 14 7 2" xfId="7982"/>
    <cellStyle name="Izračun 2 14 7 2 2" xfId="17294"/>
    <cellStyle name="Izračun 2 14 7 3" xfId="12852"/>
    <cellStyle name="Izračun 2 14 8" xfId="3754"/>
    <cellStyle name="Izračun 2 14 8 2" xfId="8426"/>
    <cellStyle name="Izračun 2 14 8 2 2" xfId="17738"/>
    <cellStyle name="Izračun 2 14 8 3" xfId="13296"/>
    <cellStyle name="Izračun 2 14 9" xfId="4162"/>
    <cellStyle name="Izračun 2 14 9 2" xfId="8834"/>
    <cellStyle name="Izračun 2 14 9 2 2" xfId="18146"/>
    <cellStyle name="Izračun 2 14 9 3" xfId="13704"/>
    <cellStyle name="Izračun 2 15" xfId="728"/>
    <cellStyle name="Izračun 2 15 2" xfId="5421"/>
    <cellStyle name="Izračun 2 15 2 2" xfId="14733"/>
    <cellStyle name="Izračun 2 15 3" xfId="10288"/>
    <cellStyle name="Izračun 2 16" xfId="4986"/>
    <cellStyle name="Izračun 2 16 2" xfId="14388"/>
    <cellStyle name="Izračun 2 17" xfId="9857"/>
    <cellStyle name="Izračun 2 2" xfId="177"/>
    <cellStyle name="Izračun 2 2 10" xfId="663"/>
    <cellStyle name="Izračun 2 2 10 10" xfId="4591"/>
    <cellStyle name="Izračun 2 2 10 10 2" xfId="9189"/>
    <cellStyle name="Izračun 2 2 10 10 2 2" xfId="18501"/>
    <cellStyle name="Izračun 2 2 10 10 3" xfId="14131"/>
    <cellStyle name="Izračun 2 2 10 11" xfId="5371"/>
    <cellStyle name="Izračun 2 2 10 11 2" xfId="14684"/>
    <cellStyle name="Izračun 2 2 10 12" xfId="10230"/>
    <cellStyle name="Izračun 2 2 10 2" xfId="914"/>
    <cellStyle name="Izračun 2 2 10 2 2" xfId="5607"/>
    <cellStyle name="Izračun 2 2 10 2 2 2" xfId="14919"/>
    <cellStyle name="Izračun 2 2 10 2 3" xfId="10474"/>
    <cellStyle name="Izračun 2 2 10 3" xfId="1515"/>
    <cellStyle name="Izračun 2 2 10 3 2" xfId="6198"/>
    <cellStyle name="Izračun 2 2 10 3 2 2" xfId="15510"/>
    <cellStyle name="Izračun 2 2 10 3 3" xfId="11068"/>
    <cellStyle name="Izračun 2 2 10 4" xfId="1931"/>
    <cellStyle name="Izračun 2 2 10 4 2" xfId="6613"/>
    <cellStyle name="Izračun 2 2 10 4 2 2" xfId="15925"/>
    <cellStyle name="Izračun 2 2 10 4 3" xfId="11483"/>
    <cellStyle name="Izračun 2 2 10 5" xfId="2333"/>
    <cellStyle name="Izračun 2 2 10 5 2" xfId="7012"/>
    <cellStyle name="Izračun 2 2 10 5 2 2" xfId="16324"/>
    <cellStyle name="Izračun 2 2 10 5 3" xfId="11882"/>
    <cellStyle name="Izračun 2 2 10 6" xfId="2914"/>
    <cellStyle name="Izračun 2 2 10 6 2" xfId="7591"/>
    <cellStyle name="Izračun 2 2 10 6 2 2" xfId="16903"/>
    <cellStyle name="Izračun 2 2 10 6 3" xfId="12461"/>
    <cellStyle name="Izračun 2 2 10 7" xfId="3307"/>
    <cellStyle name="Izračun 2 2 10 7 2" xfId="7983"/>
    <cellStyle name="Izračun 2 2 10 7 2 2" xfId="17295"/>
    <cellStyle name="Izračun 2 2 10 7 3" xfId="12853"/>
    <cellStyle name="Izračun 2 2 10 8" xfId="3755"/>
    <cellStyle name="Izračun 2 2 10 8 2" xfId="8427"/>
    <cellStyle name="Izračun 2 2 10 8 2 2" xfId="17739"/>
    <cellStyle name="Izračun 2 2 10 8 3" xfId="13297"/>
    <cellStyle name="Izračun 2 2 10 9" xfId="4163"/>
    <cellStyle name="Izračun 2 2 10 9 2" xfId="8835"/>
    <cellStyle name="Izračun 2 2 10 9 2 2" xfId="18147"/>
    <cellStyle name="Izračun 2 2 10 9 3" xfId="13705"/>
    <cellStyle name="Izračun 2 2 11" xfId="559"/>
    <cellStyle name="Izračun 2 2 11 10" xfId="4592"/>
    <cellStyle name="Izračun 2 2 11 10 2" xfId="9190"/>
    <cellStyle name="Izračun 2 2 11 10 2 2" xfId="18502"/>
    <cellStyle name="Izračun 2 2 11 10 3" xfId="14132"/>
    <cellStyle name="Izračun 2 2 11 11" xfId="5296"/>
    <cellStyle name="Izračun 2 2 11 11 2" xfId="14609"/>
    <cellStyle name="Izračun 2 2 11 12" xfId="10130"/>
    <cellStyle name="Izračun 2 2 11 2" xfId="915"/>
    <cellStyle name="Izračun 2 2 11 2 2" xfId="5608"/>
    <cellStyle name="Izračun 2 2 11 2 2 2" xfId="14920"/>
    <cellStyle name="Izračun 2 2 11 2 3" xfId="10475"/>
    <cellStyle name="Izračun 2 2 11 3" xfId="1516"/>
    <cellStyle name="Izračun 2 2 11 3 2" xfId="6199"/>
    <cellStyle name="Izračun 2 2 11 3 2 2" xfId="15511"/>
    <cellStyle name="Izračun 2 2 11 3 3" xfId="11069"/>
    <cellStyle name="Izračun 2 2 11 4" xfId="1932"/>
    <cellStyle name="Izračun 2 2 11 4 2" xfId="6614"/>
    <cellStyle name="Izračun 2 2 11 4 2 2" xfId="15926"/>
    <cellStyle name="Izračun 2 2 11 4 3" xfId="11484"/>
    <cellStyle name="Izračun 2 2 11 5" xfId="2334"/>
    <cellStyle name="Izračun 2 2 11 5 2" xfId="7013"/>
    <cellStyle name="Izračun 2 2 11 5 2 2" xfId="16325"/>
    <cellStyle name="Izračun 2 2 11 5 3" xfId="11883"/>
    <cellStyle name="Izračun 2 2 11 6" xfId="2915"/>
    <cellStyle name="Izračun 2 2 11 6 2" xfId="7592"/>
    <cellStyle name="Izračun 2 2 11 6 2 2" xfId="16904"/>
    <cellStyle name="Izračun 2 2 11 6 3" xfId="12462"/>
    <cellStyle name="Izračun 2 2 11 7" xfId="3308"/>
    <cellStyle name="Izračun 2 2 11 7 2" xfId="7984"/>
    <cellStyle name="Izračun 2 2 11 7 2 2" xfId="17296"/>
    <cellStyle name="Izračun 2 2 11 7 3" xfId="12854"/>
    <cellStyle name="Izračun 2 2 11 8" xfId="3756"/>
    <cellStyle name="Izračun 2 2 11 8 2" xfId="8428"/>
    <cellStyle name="Izračun 2 2 11 8 2 2" xfId="17740"/>
    <cellStyle name="Izračun 2 2 11 8 3" xfId="13298"/>
    <cellStyle name="Izračun 2 2 11 9" xfId="4164"/>
    <cellStyle name="Izračun 2 2 11 9 2" xfId="8836"/>
    <cellStyle name="Izračun 2 2 11 9 2 2" xfId="18148"/>
    <cellStyle name="Izračun 2 2 11 9 3" xfId="13706"/>
    <cellStyle name="Izračun 2 2 12" xfId="376"/>
    <cellStyle name="Izračun 2 2 12 10" xfId="4593"/>
    <cellStyle name="Izračun 2 2 12 10 2" xfId="9191"/>
    <cellStyle name="Izračun 2 2 12 10 2 2" xfId="18503"/>
    <cellStyle name="Izračun 2 2 12 10 3" xfId="14133"/>
    <cellStyle name="Izračun 2 2 12 11" xfId="5150"/>
    <cellStyle name="Izračun 2 2 12 11 2" xfId="14463"/>
    <cellStyle name="Izračun 2 2 12 12" xfId="9955"/>
    <cellStyle name="Izračun 2 2 12 2" xfId="916"/>
    <cellStyle name="Izračun 2 2 12 2 2" xfId="5609"/>
    <cellStyle name="Izračun 2 2 12 2 2 2" xfId="14921"/>
    <cellStyle name="Izračun 2 2 12 2 3" xfId="10476"/>
    <cellStyle name="Izračun 2 2 12 3" xfId="1517"/>
    <cellStyle name="Izračun 2 2 12 3 2" xfId="6200"/>
    <cellStyle name="Izračun 2 2 12 3 2 2" xfId="15512"/>
    <cellStyle name="Izračun 2 2 12 3 3" xfId="11070"/>
    <cellStyle name="Izračun 2 2 12 4" xfId="1933"/>
    <cellStyle name="Izračun 2 2 12 4 2" xfId="6615"/>
    <cellStyle name="Izračun 2 2 12 4 2 2" xfId="15927"/>
    <cellStyle name="Izračun 2 2 12 4 3" xfId="11485"/>
    <cellStyle name="Izračun 2 2 12 5" xfId="2335"/>
    <cellStyle name="Izračun 2 2 12 5 2" xfId="7014"/>
    <cellStyle name="Izračun 2 2 12 5 2 2" xfId="16326"/>
    <cellStyle name="Izračun 2 2 12 5 3" xfId="11884"/>
    <cellStyle name="Izračun 2 2 12 6" xfId="2916"/>
    <cellStyle name="Izračun 2 2 12 6 2" xfId="7593"/>
    <cellStyle name="Izračun 2 2 12 6 2 2" xfId="16905"/>
    <cellStyle name="Izračun 2 2 12 6 3" xfId="12463"/>
    <cellStyle name="Izračun 2 2 12 7" xfId="3309"/>
    <cellStyle name="Izračun 2 2 12 7 2" xfId="7985"/>
    <cellStyle name="Izračun 2 2 12 7 2 2" xfId="17297"/>
    <cellStyle name="Izračun 2 2 12 7 3" xfId="12855"/>
    <cellStyle name="Izračun 2 2 12 8" xfId="3757"/>
    <cellStyle name="Izračun 2 2 12 8 2" xfId="8429"/>
    <cellStyle name="Izračun 2 2 12 8 2 2" xfId="17741"/>
    <cellStyle name="Izračun 2 2 12 8 3" xfId="13299"/>
    <cellStyle name="Izračun 2 2 12 9" xfId="4165"/>
    <cellStyle name="Izračun 2 2 12 9 2" xfId="8837"/>
    <cellStyle name="Izračun 2 2 12 9 2 2" xfId="18149"/>
    <cellStyle name="Izračun 2 2 12 9 3" xfId="13707"/>
    <cellStyle name="Izračun 2 2 13" xfId="601"/>
    <cellStyle name="Izračun 2 2 13 10" xfId="4594"/>
    <cellStyle name="Izračun 2 2 13 10 2" xfId="9192"/>
    <cellStyle name="Izračun 2 2 13 10 2 2" xfId="18504"/>
    <cellStyle name="Izračun 2 2 13 10 3" xfId="14134"/>
    <cellStyle name="Izračun 2 2 13 11" xfId="5328"/>
    <cellStyle name="Izračun 2 2 13 11 2" xfId="14641"/>
    <cellStyle name="Izračun 2 2 13 12" xfId="10170"/>
    <cellStyle name="Izračun 2 2 13 2" xfId="917"/>
    <cellStyle name="Izračun 2 2 13 2 2" xfId="5610"/>
    <cellStyle name="Izračun 2 2 13 2 2 2" xfId="14922"/>
    <cellStyle name="Izračun 2 2 13 2 3" xfId="10477"/>
    <cellStyle name="Izračun 2 2 13 3" xfId="1518"/>
    <cellStyle name="Izračun 2 2 13 3 2" xfId="6201"/>
    <cellStyle name="Izračun 2 2 13 3 2 2" xfId="15513"/>
    <cellStyle name="Izračun 2 2 13 3 3" xfId="11071"/>
    <cellStyle name="Izračun 2 2 13 4" xfId="1934"/>
    <cellStyle name="Izračun 2 2 13 4 2" xfId="6616"/>
    <cellStyle name="Izračun 2 2 13 4 2 2" xfId="15928"/>
    <cellStyle name="Izračun 2 2 13 4 3" xfId="11486"/>
    <cellStyle name="Izračun 2 2 13 5" xfId="2336"/>
    <cellStyle name="Izračun 2 2 13 5 2" xfId="7015"/>
    <cellStyle name="Izračun 2 2 13 5 2 2" xfId="16327"/>
    <cellStyle name="Izračun 2 2 13 5 3" xfId="11885"/>
    <cellStyle name="Izračun 2 2 13 6" xfId="2917"/>
    <cellStyle name="Izračun 2 2 13 6 2" xfId="7594"/>
    <cellStyle name="Izračun 2 2 13 6 2 2" xfId="16906"/>
    <cellStyle name="Izračun 2 2 13 6 3" xfId="12464"/>
    <cellStyle name="Izračun 2 2 13 7" xfId="3310"/>
    <cellStyle name="Izračun 2 2 13 7 2" xfId="7986"/>
    <cellStyle name="Izračun 2 2 13 7 2 2" xfId="17298"/>
    <cellStyle name="Izračun 2 2 13 7 3" xfId="12856"/>
    <cellStyle name="Izračun 2 2 13 8" xfId="3758"/>
    <cellStyle name="Izračun 2 2 13 8 2" xfId="8430"/>
    <cellStyle name="Izračun 2 2 13 8 2 2" xfId="17742"/>
    <cellStyle name="Izračun 2 2 13 8 3" xfId="13300"/>
    <cellStyle name="Izračun 2 2 13 9" xfId="4166"/>
    <cellStyle name="Izračun 2 2 13 9 2" xfId="8838"/>
    <cellStyle name="Izračun 2 2 13 9 2 2" xfId="18150"/>
    <cellStyle name="Izračun 2 2 13 9 3" xfId="13708"/>
    <cellStyle name="Izračun 2 2 14" xfId="737"/>
    <cellStyle name="Izračun 2 2 14 2" xfId="5430"/>
    <cellStyle name="Izračun 2 2 14 2 2" xfId="14742"/>
    <cellStyle name="Izračun 2 2 14 3" xfId="10297"/>
    <cellStyle name="Izračun 2 2 15" xfId="5034"/>
    <cellStyle name="Izračun 2 2 15 2" xfId="14395"/>
    <cellStyle name="Izračun 2 2 16" xfId="9866"/>
    <cellStyle name="Izračun 2 2 2" xfId="246"/>
    <cellStyle name="Izračun 2 2 2 10" xfId="332"/>
    <cellStyle name="Izračun 2 2 2 10 10" xfId="4595"/>
    <cellStyle name="Izračun 2 2 2 10 10 2" xfId="9193"/>
    <cellStyle name="Izračun 2 2 2 10 10 2 2" xfId="18505"/>
    <cellStyle name="Izračun 2 2 2 10 10 3" xfId="14135"/>
    <cellStyle name="Izračun 2 2 2 10 11" xfId="5116"/>
    <cellStyle name="Izračun 2 2 2 10 11 2" xfId="14429"/>
    <cellStyle name="Izračun 2 2 2 10 12" xfId="9911"/>
    <cellStyle name="Izračun 2 2 2 10 2" xfId="918"/>
    <cellStyle name="Izračun 2 2 2 10 2 2" xfId="5611"/>
    <cellStyle name="Izračun 2 2 2 10 2 2 2" xfId="14923"/>
    <cellStyle name="Izračun 2 2 2 10 2 3" xfId="10478"/>
    <cellStyle name="Izračun 2 2 2 10 3" xfId="1519"/>
    <cellStyle name="Izračun 2 2 2 10 3 2" xfId="6202"/>
    <cellStyle name="Izračun 2 2 2 10 3 2 2" xfId="15514"/>
    <cellStyle name="Izračun 2 2 2 10 3 3" xfId="11072"/>
    <cellStyle name="Izračun 2 2 2 10 4" xfId="1935"/>
    <cellStyle name="Izračun 2 2 2 10 4 2" xfId="6617"/>
    <cellStyle name="Izračun 2 2 2 10 4 2 2" xfId="15929"/>
    <cellStyle name="Izračun 2 2 2 10 4 3" xfId="11487"/>
    <cellStyle name="Izračun 2 2 2 10 5" xfId="2337"/>
    <cellStyle name="Izračun 2 2 2 10 5 2" xfId="7016"/>
    <cellStyle name="Izračun 2 2 2 10 5 2 2" xfId="16328"/>
    <cellStyle name="Izračun 2 2 2 10 5 3" xfId="11886"/>
    <cellStyle name="Izračun 2 2 2 10 6" xfId="2918"/>
    <cellStyle name="Izračun 2 2 2 10 6 2" xfId="7595"/>
    <cellStyle name="Izračun 2 2 2 10 6 2 2" xfId="16907"/>
    <cellStyle name="Izračun 2 2 2 10 6 3" xfId="12465"/>
    <cellStyle name="Izračun 2 2 2 10 7" xfId="3311"/>
    <cellStyle name="Izračun 2 2 2 10 7 2" xfId="7987"/>
    <cellStyle name="Izračun 2 2 2 10 7 2 2" xfId="17299"/>
    <cellStyle name="Izračun 2 2 2 10 7 3" xfId="12857"/>
    <cellStyle name="Izračun 2 2 2 10 8" xfId="3759"/>
    <cellStyle name="Izračun 2 2 2 10 8 2" xfId="8431"/>
    <cellStyle name="Izračun 2 2 2 10 8 2 2" xfId="17743"/>
    <cellStyle name="Izračun 2 2 2 10 8 3" xfId="13301"/>
    <cellStyle name="Izračun 2 2 2 10 9" xfId="4167"/>
    <cellStyle name="Izračun 2 2 2 10 9 2" xfId="8839"/>
    <cellStyle name="Izračun 2 2 2 10 9 2 2" xfId="18151"/>
    <cellStyle name="Izračun 2 2 2 10 9 3" xfId="13709"/>
    <cellStyle name="Izračun 2 2 2 11" xfId="687"/>
    <cellStyle name="Izračun 2 2 2 11 10" xfId="4596"/>
    <cellStyle name="Izračun 2 2 2 11 10 2" xfId="9194"/>
    <cellStyle name="Izračun 2 2 2 11 10 2 2" xfId="18506"/>
    <cellStyle name="Izračun 2 2 2 11 10 3" xfId="14136"/>
    <cellStyle name="Izračun 2 2 2 11 11" xfId="5390"/>
    <cellStyle name="Izračun 2 2 2 11 11 2" xfId="14703"/>
    <cellStyle name="Izračun 2 2 2 11 12" xfId="10253"/>
    <cellStyle name="Izračun 2 2 2 11 2" xfId="919"/>
    <cellStyle name="Izračun 2 2 2 11 2 2" xfId="5612"/>
    <cellStyle name="Izračun 2 2 2 11 2 2 2" xfId="14924"/>
    <cellStyle name="Izračun 2 2 2 11 2 3" xfId="10479"/>
    <cellStyle name="Izračun 2 2 2 11 3" xfId="1520"/>
    <cellStyle name="Izračun 2 2 2 11 3 2" xfId="6203"/>
    <cellStyle name="Izračun 2 2 2 11 3 2 2" xfId="15515"/>
    <cellStyle name="Izračun 2 2 2 11 3 3" xfId="11073"/>
    <cellStyle name="Izračun 2 2 2 11 4" xfId="1936"/>
    <cellStyle name="Izračun 2 2 2 11 4 2" xfId="6618"/>
    <cellStyle name="Izračun 2 2 2 11 4 2 2" xfId="15930"/>
    <cellStyle name="Izračun 2 2 2 11 4 3" xfId="11488"/>
    <cellStyle name="Izračun 2 2 2 11 5" xfId="2338"/>
    <cellStyle name="Izračun 2 2 2 11 5 2" xfId="7017"/>
    <cellStyle name="Izračun 2 2 2 11 5 2 2" xfId="16329"/>
    <cellStyle name="Izračun 2 2 2 11 5 3" xfId="11887"/>
    <cellStyle name="Izračun 2 2 2 11 6" xfId="2919"/>
    <cellStyle name="Izračun 2 2 2 11 6 2" xfId="7596"/>
    <cellStyle name="Izračun 2 2 2 11 6 2 2" xfId="16908"/>
    <cellStyle name="Izračun 2 2 2 11 6 3" xfId="12466"/>
    <cellStyle name="Izračun 2 2 2 11 7" xfId="3312"/>
    <cellStyle name="Izračun 2 2 2 11 7 2" xfId="7988"/>
    <cellStyle name="Izračun 2 2 2 11 7 2 2" xfId="17300"/>
    <cellStyle name="Izračun 2 2 2 11 7 3" xfId="12858"/>
    <cellStyle name="Izračun 2 2 2 11 8" xfId="3760"/>
    <cellStyle name="Izračun 2 2 2 11 8 2" xfId="8432"/>
    <cellStyle name="Izračun 2 2 2 11 8 2 2" xfId="17744"/>
    <cellStyle name="Izračun 2 2 2 11 8 3" xfId="13302"/>
    <cellStyle name="Izračun 2 2 2 11 9" xfId="4168"/>
    <cellStyle name="Izračun 2 2 2 11 9 2" xfId="8840"/>
    <cellStyle name="Izračun 2 2 2 11 9 2 2" xfId="18152"/>
    <cellStyle name="Izračun 2 2 2 11 9 3" xfId="13710"/>
    <cellStyle name="Izračun 2 2 2 12" xfId="518"/>
    <cellStyle name="Izračun 2 2 2 12 10" xfId="4597"/>
    <cellStyle name="Izračun 2 2 2 12 10 2" xfId="9195"/>
    <cellStyle name="Izračun 2 2 2 12 10 2 2" xfId="18507"/>
    <cellStyle name="Izračun 2 2 2 12 10 3" xfId="14137"/>
    <cellStyle name="Izračun 2 2 2 12 11" xfId="5264"/>
    <cellStyle name="Izračun 2 2 2 12 11 2" xfId="14577"/>
    <cellStyle name="Izračun 2 2 2 12 12" xfId="10091"/>
    <cellStyle name="Izračun 2 2 2 12 2" xfId="920"/>
    <cellStyle name="Izračun 2 2 2 12 2 2" xfId="5613"/>
    <cellStyle name="Izračun 2 2 2 12 2 2 2" xfId="14925"/>
    <cellStyle name="Izračun 2 2 2 12 2 3" xfId="10480"/>
    <cellStyle name="Izračun 2 2 2 12 3" xfId="1521"/>
    <cellStyle name="Izračun 2 2 2 12 3 2" xfId="6204"/>
    <cellStyle name="Izračun 2 2 2 12 3 2 2" xfId="15516"/>
    <cellStyle name="Izračun 2 2 2 12 3 3" xfId="11074"/>
    <cellStyle name="Izračun 2 2 2 12 4" xfId="1937"/>
    <cellStyle name="Izračun 2 2 2 12 4 2" xfId="6619"/>
    <cellStyle name="Izračun 2 2 2 12 4 2 2" xfId="15931"/>
    <cellStyle name="Izračun 2 2 2 12 4 3" xfId="11489"/>
    <cellStyle name="Izračun 2 2 2 12 5" xfId="2339"/>
    <cellStyle name="Izračun 2 2 2 12 5 2" xfId="7018"/>
    <cellStyle name="Izračun 2 2 2 12 5 2 2" xfId="16330"/>
    <cellStyle name="Izračun 2 2 2 12 5 3" xfId="11888"/>
    <cellStyle name="Izračun 2 2 2 12 6" xfId="2920"/>
    <cellStyle name="Izračun 2 2 2 12 6 2" xfId="7597"/>
    <cellStyle name="Izračun 2 2 2 12 6 2 2" xfId="16909"/>
    <cellStyle name="Izračun 2 2 2 12 6 3" xfId="12467"/>
    <cellStyle name="Izračun 2 2 2 12 7" xfId="3313"/>
    <cellStyle name="Izračun 2 2 2 12 7 2" xfId="7989"/>
    <cellStyle name="Izračun 2 2 2 12 7 2 2" xfId="17301"/>
    <cellStyle name="Izračun 2 2 2 12 7 3" xfId="12859"/>
    <cellStyle name="Izračun 2 2 2 12 8" xfId="3761"/>
    <cellStyle name="Izračun 2 2 2 12 8 2" xfId="8433"/>
    <cellStyle name="Izračun 2 2 2 12 8 2 2" xfId="17745"/>
    <cellStyle name="Izračun 2 2 2 12 8 3" xfId="13303"/>
    <cellStyle name="Izračun 2 2 2 12 9" xfId="4169"/>
    <cellStyle name="Izračun 2 2 2 12 9 2" xfId="8841"/>
    <cellStyle name="Izračun 2 2 2 12 9 2 2" xfId="18153"/>
    <cellStyle name="Izračun 2 2 2 12 9 3" xfId="13711"/>
    <cellStyle name="Izračun 2 2 2 13" xfId="664"/>
    <cellStyle name="Izračun 2 2 2 13 10" xfId="4598"/>
    <cellStyle name="Izračun 2 2 2 13 10 2" xfId="9196"/>
    <cellStyle name="Izračun 2 2 2 13 10 2 2" xfId="18508"/>
    <cellStyle name="Izračun 2 2 2 13 10 3" xfId="14138"/>
    <cellStyle name="Izračun 2 2 2 13 11" xfId="5372"/>
    <cellStyle name="Izračun 2 2 2 13 11 2" xfId="14685"/>
    <cellStyle name="Izračun 2 2 2 13 12" xfId="10231"/>
    <cellStyle name="Izračun 2 2 2 13 2" xfId="921"/>
    <cellStyle name="Izračun 2 2 2 13 2 2" xfId="5614"/>
    <cellStyle name="Izračun 2 2 2 13 2 2 2" xfId="14926"/>
    <cellStyle name="Izračun 2 2 2 13 2 3" xfId="10481"/>
    <cellStyle name="Izračun 2 2 2 13 3" xfId="1522"/>
    <cellStyle name="Izračun 2 2 2 13 3 2" xfId="6205"/>
    <cellStyle name="Izračun 2 2 2 13 3 2 2" xfId="15517"/>
    <cellStyle name="Izračun 2 2 2 13 3 3" xfId="11075"/>
    <cellStyle name="Izračun 2 2 2 13 4" xfId="1938"/>
    <cellStyle name="Izračun 2 2 2 13 4 2" xfId="6620"/>
    <cellStyle name="Izračun 2 2 2 13 4 2 2" xfId="15932"/>
    <cellStyle name="Izračun 2 2 2 13 4 3" xfId="11490"/>
    <cellStyle name="Izračun 2 2 2 13 5" xfId="2340"/>
    <cellStyle name="Izračun 2 2 2 13 5 2" xfId="7019"/>
    <cellStyle name="Izračun 2 2 2 13 5 2 2" xfId="16331"/>
    <cellStyle name="Izračun 2 2 2 13 5 3" xfId="11889"/>
    <cellStyle name="Izračun 2 2 2 13 6" xfId="2921"/>
    <cellStyle name="Izračun 2 2 2 13 6 2" xfId="7598"/>
    <cellStyle name="Izračun 2 2 2 13 6 2 2" xfId="16910"/>
    <cellStyle name="Izračun 2 2 2 13 6 3" xfId="12468"/>
    <cellStyle name="Izračun 2 2 2 13 7" xfId="3314"/>
    <cellStyle name="Izračun 2 2 2 13 7 2" xfId="7990"/>
    <cellStyle name="Izračun 2 2 2 13 7 2 2" xfId="17302"/>
    <cellStyle name="Izračun 2 2 2 13 7 3" xfId="12860"/>
    <cellStyle name="Izračun 2 2 2 13 8" xfId="3762"/>
    <cellStyle name="Izračun 2 2 2 13 8 2" xfId="8434"/>
    <cellStyle name="Izračun 2 2 2 13 8 2 2" xfId="17746"/>
    <cellStyle name="Izračun 2 2 2 13 8 3" xfId="13304"/>
    <cellStyle name="Izračun 2 2 2 13 9" xfId="4170"/>
    <cellStyle name="Izračun 2 2 2 13 9 2" xfId="8842"/>
    <cellStyle name="Izračun 2 2 2 13 9 2 2" xfId="18154"/>
    <cellStyle name="Izračun 2 2 2 13 9 3" xfId="13712"/>
    <cellStyle name="Izračun 2 2 2 14" xfId="1165"/>
    <cellStyle name="Izračun 2 2 2 14 10" xfId="4840"/>
    <cellStyle name="Izračun 2 2 2 14 10 2" xfId="9423"/>
    <cellStyle name="Izračun 2 2 2 14 10 2 2" xfId="18735"/>
    <cellStyle name="Izračun 2 2 2 14 10 3" xfId="14380"/>
    <cellStyle name="Izračun 2 2 2 14 11" xfId="5853"/>
    <cellStyle name="Izračun 2 2 2 14 11 2" xfId="15165"/>
    <cellStyle name="Izračun 2 2 2 14 12" xfId="10723"/>
    <cellStyle name="Izračun 2 2 2 14 2" xfId="1776"/>
    <cellStyle name="Izračun 2 2 2 14 2 2" xfId="6458"/>
    <cellStyle name="Izračun 2 2 2 14 2 2 2" xfId="15770"/>
    <cellStyle name="Izračun 2 2 2 14 2 3" xfId="11328"/>
    <cellStyle name="Izračun 2 2 2 14 3" xfId="2187"/>
    <cellStyle name="Izračun 2 2 2 14 3 2" xfId="6867"/>
    <cellStyle name="Izračun 2 2 2 14 3 2 2" xfId="16179"/>
    <cellStyle name="Izračun 2 2 2 14 3 3" xfId="11737"/>
    <cellStyle name="Izračun 2 2 2 14 4" xfId="2588"/>
    <cellStyle name="Izračun 2 2 2 14 4 2" xfId="7266"/>
    <cellStyle name="Izračun 2 2 2 14 4 2 2" xfId="16578"/>
    <cellStyle name="Izračun 2 2 2 14 4 3" xfId="12136"/>
    <cellStyle name="Izračun 2 2 2 14 5" xfId="2867"/>
    <cellStyle name="Izračun 2 2 2 14 5 2" xfId="7544"/>
    <cellStyle name="Izračun 2 2 2 14 5 2 2" xfId="16856"/>
    <cellStyle name="Izračun 2 2 2 14 5 3" xfId="12414"/>
    <cellStyle name="Izračun 2 2 2 14 6" xfId="3164"/>
    <cellStyle name="Izračun 2 2 2 14 6 2" xfId="7840"/>
    <cellStyle name="Izračun 2 2 2 14 6 2 2" xfId="17152"/>
    <cellStyle name="Izračun 2 2 2 14 6 3" xfId="12710"/>
    <cellStyle name="Izračun 2 2 2 14 7" xfId="3556"/>
    <cellStyle name="Izračun 2 2 2 14 7 2" xfId="8232"/>
    <cellStyle name="Izračun 2 2 2 14 7 2 2" xfId="17544"/>
    <cellStyle name="Izračun 2 2 2 14 7 3" xfId="13102"/>
    <cellStyle name="Izračun 2 2 2 14 8" xfId="4004"/>
    <cellStyle name="Izračun 2 2 2 14 8 2" xfId="8676"/>
    <cellStyle name="Izračun 2 2 2 14 8 2 2" xfId="17988"/>
    <cellStyle name="Izračun 2 2 2 14 8 3" xfId="13546"/>
    <cellStyle name="Izračun 2 2 2 14 9" xfId="4412"/>
    <cellStyle name="Izračun 2 2 2 14 9 2" xfId="9084"/>
    <cellStyle name="Izračun 2 2 2 14 9 2 2" xfId="18396"/>
    <cellStyle name="Izračun 2 2 2 14 9 3" xfId="13954"/>
    <cellStyle name="Izračun 2 2 2 15" xfId="752"/>
    <cellStyle name="Izračun 2 2 2 15 2" xfId="5445"/>
    <cellStyle name="Izračun 2 2 2 15 2 2" xfId="14757"/>
    <cellStyle name="Izračun 2 2 2 15 3" xfId="10312"/>
    <cellStyle name="Izračun 2 2 2 16" xfId="1340"/>
    <cellStyle name="Izračun 2 2 2 16 2" xfId="6023"/>
    <cellStyle name="Izračun 2 2 2 16 2 2" xfId="15335"/>
    <cellStyle name="Izračun 2 2 2 16 3" xfId="10893"/>
    <cellStyle name="Izračun 2 2 2 17" xfId="1214"/>
    <cellStyle name="Izračun 2 2 2 17 2" xfId="5898"/>
    <cellStyle name="Izračun 2 2 2 17 2 2" xfId="15210"/>
    <cellStyle name="Izračun 2 2 2 17 3" xfId="10768"/>
    <cellStyle name="Izračun 2 2 2 18" xfId="1197"/>
    <cellStyle name="Izračun 2 2 2 18 2" xfId="5881"/>
    <cellStyle name="Izračun 2 2 2 18 2 2" xfId="15193"/>
    <cellStyle name="Izračun 2 2 2 18 3" xfId="10751"/>
    <cellStyle name="Izračun 2 2 2 19" xfId="2673"/>
    <cellStyle name="Izračun 2 2 2 19 2" xfId="7351"/>
    <cellStyle name="Izračun 2 2 2 19 2 2" xfId="16663"/>
    <cellStyle name="Izračun 2 2 2 19 3" xfId="12221"/>
    <cellStyle name="Izračun 2 2 2 2" xfId="502"/>
    <cellStyle name="Izračun 2 2 2 2 10" xfId="4599"/>
    <cellStyle name="Izračun 2 2 2 2 10 2" xfId="9197"/>
    <cellStyle name="Izračun 2 2 2 2 10 2 2" xfId="18509"/>
    <cellStyle name="Izračun 2 2 2 2 10 3" xfId="14139"/>
    <cellStyle name="Izračun 2 2 2 2 11" xfId="5250"/>
    <cellStyle name="Izračun 2 2 2 2 11 2" xfId="14563"/>
    <cellStyle name="Izračun 2 2 2 2 12" xfId="10075"/>
    <cellStyle name="Izračun 2 2 2 2 2" xfId="922"/>
    <cellStyle name="Izračun 2 2 2 2 2 2" xfId="5615"/>
    <cellStyle name="Izračun 2 2 2 2 2 2 2" xfId="14927"/>
    <cellStyle name="Izračun 2 2 2 2 2 3" xfId="10482"/>
    <cellStyle name="Izračun 2 2 2 2 3" xfId="1523"/>
    <cellStyle name="Izračun 2 2 2 2 3 2" xfId="6206"/>
    <cellStyle name="Izračun 2 2 2 2 3 2 2" xfId="15518"/>
    <cellStyle name="Izračun 2 2 2 2 3 3" xfId="11076"/>
    <cellStyle name="Izračun 2 2 2 2 4" xfId="1939"/>
    <cellStyle name="Izračun 2 2 2 2 4 2" xfId="6621"/>
    <cellStyle name="Izračun 2 2 2 2 4 2 2" xfId="15933"/>
    <cellStyle name="Izračun 2 2 2 2 4 3" xfId="11491"/>
    <cellStyle name="Izračun 2 2 2 2 5" xfId="2341"/>
    <cellStyle name="Izračun 2 2 2 2 5 2" xfId="7020"/>
    <cellStyle name="Izračun 2 2 2 2 5 2 2" xfId="16332"/>
    <cellStyle name="Izračun 2 2 2 2 5 3" xfId="11890"/>
    <cellStyle name="Izračun 2 2 2 2 6" xfId="2922"/>
    <cellStyle name="Izračun 2 2 2 2 6 2" xfId="7599"/>
    <cellStyle name="Izračun 2 2 2 2 6 2 2" xfId="16911"/>
    <cellStyle name="Izračun 2 2 2 2 6 3" xfId="12469"/>
    <cellStyle name="Izračun 2 2 2 2 7" xfId="3315"/>
    <cellStyle name="Izračun 2 2 2 2 7 2" xfId="7991"/>
    <cellStyle name="Izračun 2 2 2 2 7 2 2" xfId="17303"/>
    <cellStyle name="Izračun 2 2 2 2 7 3" xfId="12861"/>
    <cellStyle name="Izračun 2 2 2 2 8" xfId="3763"/>
    <cellStyle name="Izračun 2 2 2 2 8 2" xfId="8435"/>
    <cellStyle name="Izračun 2 2 2 2 8 2 2" xfId="17747"/>
    <cellStyle name="Izračun 2 2 2 2 8 3" xfId="13305"/>
    <cellStyle name="Izračun 2 2 2 2 9" xfId="4171"/>
    <cellStyle name="Izračun 2 2 2 2 9 2" xfId="8843"/>
    <cellStyle name="Izračun 2 2 2 2 9 2 2" xfId="18155"/>
    <cellStyle name="Izračun 2 2 2 2 9 3" xfId="13713"/>
    <cellStyle name="Izračun 2 2 2 20" xfId="1221"/>
    <cellStyle name="Izračun 2 2 2 20 2" xfId="5905"/>
    <cellStyle name="Izračun 2 2 2 20 2 2" xfId="15217"/>
    <cellStyle name="Izračun 2 2 2 20 3" xfId="10775"/>
    <cellStyle name="Izračun 2 2 2 21" xfId="3593"/>
    <cellStyle name="Izračun 2 2 2 21 2" xfId="8265"/>
    <cellStyle name="Izračun 2 2 2 21 2 2" xfId="17577"/>
    <cellStyle name="Izračun 2 2 2 21 3" xfId="13135"/>
    <cellStyle name="Izračun 2 2 2 22" xfId="3572"/>
    <cellStyle name="Izračun 2 2 2 22 2" xfId="8244"/>
    <cellStyle name="Izračun 2 2 2 22 2 2" xfId="17556"/>
    <cellStyle name="Izračun 2 2 2 22 3" xfId="13114"/>
    <cellStyle name="Izračun 2 2 2 23" xfId="4429"/>
    <cellStyle name="Izračun 2 2 2 23 2" xfId="9096"/>
    <cellStyle name="Izračun 2 2 2 23 2 2" xfId="18408"/>
    <cellStyle name="Izračun 2 2 2 23 3" xfId="13969"/>
    <cellStyle name="Izračun 2 2 2 24" xfId="5058"/>
    <cellStyle name="Izračun 2 2 2 24 2" xfId="14407"/>
    <cellStyle name="Izračun 2 2 2 25" xfId="9881"/>
    <cellStyle name="Izračun 2 2 2 3" xfId="515"/>
    <cellStyle name="Izračun 2 2 2 3 10" xfId="4600"/>
    <cellStyle name="Izračun 2 2 2 3 10 2" xfId="9198"/>
    <cellStyle name="Izračun 2 2 2 3 10 2 2" xfId="18510"/>
    <cellStyle name="Izračun 2 2 2 3 10 3" xfId="14140"/>
    <cellStyle name="Izračun 2 2 2 3 11" xfId="5262"/>
    <cellStyle name="Izračun 2 2 2 3 11 2" xfId="14575"/>
    <cellStyle name="Izračun 2 2 2 3 12" xfId="10088"/>
    <cellStyle name="Izračun 2 2 2 3 2" xfId="923"/>
    <cellStyle name="Izračun 2 2 2 3 2 2" xfId="5616"/>
    <cellStyle name="Izračun 2 2 2 3 2 2 2" xfId="14928"/>
    <cellStyle name="Izračun 2 2 2 3 2 3" xfId="10483"/>
    <cellStyle name="Izračun 2 2 2 3 3" xfId="1524"/>
    <cellStyle name="Izračun 2 2 2 3 3 2" xfId="6207"/>
    <cellStyle name="Izračun 2 2 2 3 3 2 2" xfId="15519"/>
    <cellStyle name="Izračun 2 2 2 3 3 3" xfId="11077"/>
    <cellStyle name="Izračun 2 2 2 3 4" xfId="1940"/>
    <cellStyle name="Izračun 2 2 2 3 4 2" xfId="6622"/>
    <cellStyle name="Izračun 2 2 2 3 4 2 2" xfId="15934"/>
    <cellStyle name="Izračun 2 2 2 3 4 3" xfId="11492"/>
    <cellStyle name="Izračun 2 2 2 3 5" xfId="2342"/>
    <cellStyle name="Izračun 2 2 2 3 5 2" xfId="7021"/>
    <cellStyle name="Izračun 2 2 2 3 5 2 2" xfId="16333"/>
    <cellStyle name="Izračun 2 2 2 3 5 3" xfId="11891"/>
    <cellStyle name="Izračun 2 2 2 3 6" xfId="2923"/>
    <cellStyle name="Izračun 2 2 2 3 6 2" xfId="7600"/>
    <cellStyle name="Izračun 2 2 2 3 6 2 2" xfId="16912"/>
    <cellStyle name="Izračun 2 2 2 3 6 3" xfId="12470"/>
    <cellStyle name="Izračun 2 2 2 3 7" xfId="3316"/>
    <cellStyle name="Izračun 2 2 2 3 7 2" xfId="7992"/>
    <cellStyle name="Izračun 2 2 2 3 7 2 2" xfId="17304"/>
    <cellStyle name="Izračun 2 2 2 3 7 3" xfId="12862"/>
    <cellStyle name="Izračun 2 2 2 3 8" xfId="3764"/>
    <cellStyle name="Izračun 2 2 2 3 8 2" xfId="8436"/>
    <cellStyle name="Izračun 2 2 2 3 8 2 2" xfId="17748"/>
    <cellStyle name="Izračun 2 2 2 3 8 3" xfId="13306"/>
    <cellStyle name="Izračun 2 2 2 3 9" xfId="4172"/>
    <cellStyle name="Izračun 2 2 2 3 9 2" xfId="8844"/>
    <cellStyle name="Izračun 2 2 2 3 9 2 2" xfId="18156"/>
    <cellStyle name="Izračun 2 2 2 3 9 3" xfId="13714"/>
    <cellStyle name="Izračun 2 2 2 4" xfId="394"/>
    <cellStyle name="Izračun 2 2 2 4 10" xfId="4601"/>
    <cellStyle name="Izračun 2 2 2 4 10 2" xfId="9199"/>
    <cellStyle name="Izračun 2 2 2 4 10 2 2" xfId="18511"/>
    <cellStyle name="Izračun 2 2 2 4 10 3" xfId="14141"/>
    <cellStyle name="Izračun 2 2 2 4 11" xfId="5165"/>
    <cellStyle name="Izračun 2 2 2 4 11 2" xfId="14478"/>
    <cellStyle name="Izračun 2 2 2 4 12" xfId="9973"/>
    <cellStyle name="Izračun 2 2 2 4 2" xfId="924"/>
    <cellStyle name="Izračun 2 2 2 4 2 2" xfId="5617"/>
    <cellStyle name="Izračun 2 2 2 4 2 2 2" xfId="14929"/>
    <cellStyle name="Izračun 2 2 2 4 2 3" xfId="10484"/>
    <cellStyle name="Izračun 2 2 2 4 3" xfId="1525"/>
    <cellStyle name="Izračun 2 2 2 4 3 2" xfId="6208"/>
    <cellStyle name="Izračun 2 2 2 4 3 2 2" xfId="15520"/>
    <cellStyle name="Izračun 2 2 2 4 3 3" xfId="11078"/>
    <cellStyle name="Izračun 2 2 2 4 4" xfId="1941"/>
    <cellStyle name="Izračun 2 2 2 4 4 2" xfId="6623"/>
    <cellStyle name="Izračun 2 2 2 4 4 2 2" xfId="15935"/>
    <cellStyle name="Izračun 2 2 2 4 4 3" xfId="11493"/>
    <cellStyle name="Izračun 2 2 2 4 5" xfId="2343"/>
    <cellStyle name="Izračun 2 2 2 4 5 2" xfId="7022"/>
    <cellStyle name="Izračun 2 2 2 4 5 2 2" xfId="16334"/>
    <cellStyle name="Izračun 2 2 2 4 5 3" xfId="11892"/>
    <cellStyle name="Izračun 2 2 2 4 6" xfId="2924"/>
    <cellStyle name="Izračun 2 2 2 4 6 2" xfId="7601"/>
    <cellStyle name="Izračun 2 2 2 4 6 2 2" xfId="16913"/>
    <cellStyle name="Izračun 2 2 2 4 6 3" xfId="12471"/>
    <cellStyle name="Izračun 2 2 2 4 7" xfId="3317"/>
    <cellStyle name="Izračun 2 2 2 4 7 2" xfId="7993"/>
    <cellStyle name="Izračun 2 2 2 4 7 2 2" xfId="17305"/>
    <cellStyle name="Izračun 2 2 2 4 7 3" xfId="12863"/>
    <cellStyle name="Izračun 2 2 2 4 8" xfId="3765"/>
    <cellStyle name="Izračun 2 2 2 4 8 2" xfId="8437"/>
    <cellStyle name="Izračun 2 2 2 4 8 2 2" xfId="17749"/>
    <cellStyle name="Izračun 2 2 2 4 8 3" xfId="13307"/>
    <cellStyle name="Izračun 2 2 2 4 9" xfId="4173"/>
    <cellStyle name="Izračun 2 2 2 4 9 2" xfId="8845"/>
    <cellStyle name="Izračun 2 2 2 4 9 2 2" xfId="18157"/>
    <cellStyle name="Izračun 2 2 2 4 9 3" xfId="13715"/>
    <cellStyle name="Izračun 2 2 2 5" xfId="365"/>
    <cellStyle name="Izračun 2 2 2 5 10" xfId="4602"/>
    <cellStyle name="Izračun 2 2 2 5 10 2" xfId="9200"/>
    <cellStyle name="Izračun 2 2 2 5 10 2 2" xfId="18512"/>
    <cellStyle name="Izračun 2 2 2 5 10 3" xfId="14142"/>
    <cellStyle name="Izračun 2 2 2 5 11" xfId="5141"/>
    <cellStyle name="Izračun 2 2 2 5 11 2" xfId="14454"/>
    <cellStyle name="Izračun 2 2 2 5 12" xfId="9944"/>
    <cellStyle name="Izračun 2 2 2 5 2" xfId="925"/>
    <cellStyle name="Izračun 2 2 2 5 2 2" xfId="5618"/>
    <cellStyle name="Izračun 2 2 2 5 2 2 2" xfId="14930"/>
    <cellStyle name="Izračun 2 2 2 5 2 3" xfId="10485"/>
    <cellStyle name="Izračun 2 2 2 5 3" xfId="1526"/>
    <cellStyle name="Izračun 2 2 2 5 3 2" xfId="6209"/>
    <cellStyle name="Izračun 2 2 2 5 3 2 2" xfId="15521"/>
    <cellStyle name="Izračun 2 2 2 5 3 3" xfId="11079"/>
    <cellStyle name="Izračun 2 2 2 5 4" xfId="1942"/>
    <cellStyle name="Izračun 2 2 2 5 4 2" xfId="6624"/>
    <cellStyle name="Izračun 2 2 2 5 4 2 2" xfId="15936"/>
    <cellStyle name="Izračun 2 2 2 5 4 3" xfId="11494"/>
    <cellStyle name="Izračun 2 2 2 5 5" xfId="2344"/>
    <cellStyle name="Izračun 2 2 2 5 5 2" xfId="7023"/>
    <cellStyle name="Izračun 2 2 2 5 5 2 2" xfId="16335"/>
    <cellStyle name="Izračun 2 2 2 5 5 3" xfId="11893"/>
    <cellStyle name="Izračun 2 2 2 5 6" xfId="2925"/>
    <cellStyle name="Izračun 2 2 2 5 6 2" xfId="7602"/>
    <cellStyle name="Izračun 2 2 2 5 6 2 2" xfId="16914"/>
    <cellStyle name="Izračun 2 2 2 5 6 3" xfId="12472"/>
    <cellStyle name="Izračun 2 2 2 5 7" xfId="3318"/>
    <cellStyle name="Izračun 2 2 2 5 7 2" xfId="7994"/>
    <cellStyle name="Izračun 2 2 2 5 7 2 2" xfId="17306"/>
    <cellStyle name="Izračun 2 2 2 5 7 3" xfId="12864"/>
    <cellStyle name="Izračun 2 2 2 5 8" xfId="3766"/>
    <cellStyle name="Izračun 2 2 2 5 8 2" xfId="8438"/>
    <cellStyle name="Izračun 2 2 2 5 8 2 2" xfId="17750"/>
    <cellStyle name="Izračun 2 2 2 5 8 3" xfId="13308"/>
    <cellStyle name="Izračun 2 2 2 5 9" xfId="4174"/>
    <cellStyle name="Izračun 2 2 2 5 9 2" xfId="8846"/>
    <cellStyle name="Izračun 2 2 2 5 9 2 2" xfId="18158"/>
    <cellStyle name="Izračun 2 2 2 5 9 3" xfId="13716"/>
    <cellStyle name="Izračun 2 2 2 6" xfId="443"/>
    <cellStyle name="Izračun 2 2 2 6 10" xfId="4603"/>
    <cellStyle name="Izračun 2 2 2 6 10 2" xfId="9201"/>
    <cellStyle name="Izračun 2 2 2 6 10 2 2" xfId="18513"/>
    <cellStyle name="Izračun 2 2 2 6 10 3" xfId="14143"/>
    <cellStyle name="Izračun 2 2 2 6 11" xfId="5202"/>
    <cellStyle name="Izračun 2 2 2 6 11 2" xfId="14515"/>
    <cellStyle name="Izračun 2 2 2 6 12" xfId="10018"/>
    <cellStyle name="Izračun 2 2 2 6 2" xfId="926"/>
    <cellStyle name="Izračun 2 2 2 6 2 2" xfId="5619"/>
    <cellStyle name="Izračun 2 2 2 6 2 2 2" xfId="14931"/>
    <cellStyle name="Izračun 2 2 2 6 2 3" xfId="10486"/>
    <cellStyle name="Izračun 2 2 2 6 3" xfId="1527"/>
    <cellStyle name="Izračun 2 2 2 6 3 2" xfId="6210"/>
    <cellStyle name="Izračun 2 2 2 6 3 2 2" xfId="15522"/>
    <cellStyle name="Izračun 2 2 2 6 3 3" xfId="11080"/>
    <cellStyle name="Izračun 2 2 2 6 4" xfId="1943"/>
    <cellStyle name="Izračun 2 2 2 6 4 2" xfId="6625"/>
    <cellStyle name="Izračun 2 2 2 6 4 2 2" xfId="15937"/>
    <cellStyle name="Izračun 2 2 2 6 4 3" xfId="11495"/>
    <cellStyle name="Izračun 2 2 2 6 5" xfId="2345"/>
    <cellStyle name="Izračun 2 2 2 6 5 2" xfId="7024"/>
    <cellStyle name="Izračun 2 2 2 6 5 2 2" xfId="16336"/>
    <cellStyle name="Izračun 2 2 2 6 5 3" xfId="11894"/>
    <cellStyle name="Izračun 2 2 2 6 6" xfId="2926"/>
    <cellStyle name="Izračun 2 2 2 6 6 2" xfId="7603"/>
    <cellStyle name="Izračun 2 2 2 6 6 2 2" xfId="16915"/>
    <cellStyle name="Izračun 2 2 2 6 6 3" xfId="12473"/>
    <cellStyle name="Izračun 2 2 2 6 7" xfId="3319"/>
    <cellStyle name="Izračun 2 2 2 6 7 2" xfId="7995"/>
    <cellStyle name="Izračun 2 2 2 6 7 2 2" xfId="17307"/>
    <cellStyle name="Izračun 2 2 2 6 7 3" xfId="12865"/>
    <cellStyle name="Izračun 2 2 2 6 8" xfId="3767"/>
    <cellStyle name="Izračun 2 2 2 6 8 2" xfId="8439"/>
    <cellStyle name="Izračun 2 2 2 6 8 2 2" xfId="17751"/>
    <cellStyle name="Izračun 2 2 2 6 8 3" xfId="13309"/>
    <cellStyle name="Izračun 2 2 2 6 9" xfId="4175"/>
    <cellStyle name="Izračun 2 2 2 6 9 2" xfId="8847"/>
    <cellStyle name="Izračun 2 2 2 6 9 2 2" xfId="18159"/>
    <cellStyle name="Izračun 2 2 2 6 9 3" xfId="13717"/>
    <cellStyle name="Izračun 2 2 2 7" xfId="524"/>
    <cellStyle name="Izračun 2 2 2 7 10" xfId="4604"/>
    <cellStyle name="Izračun 2 2 2 7 10 2" xfId="9202"/>
    <cellStyle name="Izračun 2 2 2 7 10 2 2" xfId="18514"/>
    <cellStyle name="Izračun 2 2 2 7 10 3" xfId="14144"/>
    <cellStyle name="Izračun 2 2 2 7 11" xfId="5270"/>
    <cellStyle name="Izračun 2 2 2 7 11 2" xfId="14583"/>
    <cellStyle name="Izračun 2 2 2 7 12" xfId="10097"/>
    <cellStyle name="Izračun 2 2 2 7 2" xfId="927"/>
    <cellStyle name="Izračun 2 2 2 7 2 2" xfId="5620"/>
    <cellStyle name="Izračun 2 2 2 7 2 2 2" xfId="14932"/>
    <cellStyle name="Izračun 2 2 2 7 2 3" xfId="10487"/>
    <cellStyle name="Izračun 2 2 2 7 3" xfId="1528"/>
    <cellStyle name="Izračun 2 2 2 7 3 2" xfId="6211"/>
    <cellStyle name="Izračun 2 2 2 7 3 2 2" xfId="15523"/>
    <cellStyle name="Izračun 2 2 2 7 3 3" xfId="11081"/>
    <cellStyle name="Izračun 2 2 2 7 4" xfId="1944"/>
    <cellStyle name="Izračun 2 2 2 7 4 2" xfId="6626"/>
    <cellStyle name="Izračun 2 2 2 7 4 2 2" xfId="15938"/>
    <cellStyle name="Izračun 2 2 2 7 4 3" xfId="11496"/>
    <cellStyle name="Izračun 2 2 2 7 5" xfId="2346"/>
    <cellStyle name="Izračun 2 2 2 7 5 2" xfId="7025"/>
    <cellStyle name="Izračun 2 2 2 7 5 2 2" xfId="16337"/>
    <cellStyle name="Izračun 2 2 2 7 5 3" xfId="11895"/>
    <cellStyle name="Izračun 2 2 2 7 6" xfId="2927"/>
    <cellStyle name="Izračun 2 2 2 7 6 2" xfId="7604"/>
    <cellStyle name="Izračun 2 2 2 7 6 2 2" xfId="16916"/>
    <cellStyle name="Izračun 2 2 2 7 6 3" xfId="12474"/>
    <cellStyle name="Izračun 2 2 2 7 7" xfId="3320"/>
    <cellStyle name="Izračun 2 2 2 7 7 2" xfId="7996"/>
    <cellStyle name="Izračun 2 2 2 7 7 2 2" xfId="17308"/>
    <cellStyle name="Izračun 2 2 2 7 7 3" xfId="12866"/>
    <cellStyle name="Izračun 2 2 2 7 8" xfId="3768"/>
    <cellStyle name="Izračun 2 2 2 7 8 2" xfId="8440"/>
    <cellStyle name="Izračun 2 2 2 7 8 2 2" xfId="17752"/>
    <cellStyle name="Izračun 2 2 2 7 8 3" xfId="13310"/>
    <cellStyle name="Izračun 2 2 2 7 9" xfId="4176"/>
    <cellStyle name="Izračun 2 2 2 7 9 2" xfId="8848"/>
    <cellStyle name="Izračun 2 2 2 7 9 2 2" xfId="18160"/>
    <cellStyle name="Izračun 2 2 2 7 9 3" xfId="13718"/>
    <cellStyle name="Izračun 2 2 2 8" xfId="510"/>
    <cellStyle name="Izračun 2 2 2 8 10" xfId="4605"/>
    <cellStyle name="Izračun 2 2 2 8 10 2" xfId="9203"/>
    <cellStyle name="Izračun 2 2 2 8 10 2 2" xfId="18515"/>
    <cellStyle name="Izračun 2 2 2 8 10 3" xfId="14145"/>
    <cellStyle name="Izračun 2 2 2 8 11" xfId="5258"/>
    <cellStyle name="Izračun 2 2 2 8 11 2" xfId="14571"/>
    <cellStyle name="Izračun 2 2 2 8 12" xfId="10083"/>
    <cellStyle name="Izračun 2 2 2 8 2" xfId="928"/>
    <cellStyle name="Izračun 2 2 2 8 2 2" xfId="5621"/>
    <cellStyle name="Izračun 2 2 2 8 2 2 2" xfId="14933"/>
    <cellStyle name="Izračun 2 2 2 8 2 3" xfId="10488"/>
    <cellStyle name="Izračun 2 2 2 8 3" xfId="1529"/>
    <cellStyle name="Izračun 2 2 2 8 3 2" xfId="6212"/>
    <cellStyle name="Izračun 2 2 2 8 3 2 2" xfId="15524"/>
    <cellStyle name="Izračun 2 2 2 8 3 3" xfId="11082"/>
    <cellStyle name="Izračun 2 2 2 8 4" xfId="1945"/>
    <cellStyle name="Izračun 2 2 2 8 4 2" xfId="6627"/>
    <cellStyle name="Izračun 2 2 2 8 4 2 2" xfId="15939"/>
    <cellStyle name="Izračun 2 2 2 8 4 3" xfId="11497"/>
    <cellStyle name="Izračun 2 2 2 8 5" xfId="2347"/>
    <cellStyle name="Izračun 2 2 2 8 5 2" xfId="7026"/>
    <cellStyle name="Izračun 2 2 2 8 5 2 2" xfId="16338"/>
    <cellStyle name="Izračun 2 2 2 8 5 3" xfId="11896"/>
    <cellStyle name="Izračun 2 2 2 8 6" xfId="2928"/>
    <cellStyle name="Izračun 2 2 2 8 6 2" xfId="7605"/>
    <cellStyle name="Izračun 2 2 2 8 6 2 2" xfId="16917"/>
    <cellStyle name="Izračun 2 2 2 8 6 3" xfId="12475"/>
    <cellStyle name="Izračun 2 2 2 8 7" xfId="3321"/>
    <cellStyle name="Izračun 2 2 2 8 7 2" xfId="7997"/>
    <cellStyle name="Izračun 2 2 2 8 7 2 2" xfId="17309"/>
    <cellStyle name="Izračun 2 2 2 8 7 3" xfId="12867"/>
    <cellStyle name="Izračun 2 2 2 8 8" xfId="3769"/>
    <cellStyle name="Izračun 2 2 2 8 8 2" xfId="8441"/>
    <cellStyle name="Izračun 2 2 2 8 8 2 2" xfId="17753"/>
    <cellStyle name="Izračun 2 2 2 8 8 3" xfId="13311"/>
    <cellStyle name="Izračun 2 2 2 8 9" xfId="4177"/>
    <cellStyle name="Izračun 2 2 2 8 9 2" xfId="8849"/>
    <cellStyle name="Izračun 2 2 2 8 9 2 2" xfId="18161"/>
    <cellStyle name="Izračun 2 2 2 8 9 3" xfId="13719"/>
    <cellStyle name="Izračun 2 2 2 9" xfId="431"/>
    <cellStyle name="Izračun 2 2 2 9 10" xfId="4606"/>
    <cellStyle name="Izračun 2 2 2 9 10 2" xfId="9204"/>
    <cellStyle name="Izračun 2 2 2 9 10 2 2" xfId="18516"/>
    <cellStyle name="Izračun 2 2 2 9 10 3" xfId="14146"/>
    <cellStyle name="Izračun 2 2 2 9 11" xfId="5195"/>
    <cellStyle name="Izračun 2 2 2 9 11 2" xfId="14508"/>
    <cellStyle name="Izračun 2 2 2 9 12" xfId="10008"/>
    <cellStyle name="Izračun 2 2 2 9 2" xfId="929"/>
    <cellStyle name="Izračun 2 2 2 9 2 2" xfId="5622"/>
    <cellStyle name="Izračun 2 2 2 9 2 2 2" xfId="14934"/>
    <cellStyle name="Izračun 2 2 2 9 2 3" xfId="10489"/>
    <cellStyle name="Izračun 2 2 2 9 3" xfId="1530"/>
    <cellStyle name="Izračun 2 2 2 9 3 2" xfId="6213"/>
    <cellStyle name="Izračun 2 2 2 9 3 2 2" xfId="15525"/>
    <cellStyle name="Izračun 2 2 2 9 3 3" xfId="11083"/>
    <cellStyle name="Izračun 2 2 2 9 4" xfId="1946"/>
    <cellStyle name="Izračun 2 2 2 9 4 2" xfId="6628"/>
    <cellStyle name="Izračun 2 2 2 9 4 2 2" xfId="15940"/>
    <cellStyle name="Izračun 2 2 2 9 4 3" xfId="11498"/>
    <cellStyle name="Izračun 2 2 2 9 5" xfId="2348"/>
    <cellStyle name="Izračun 2 2 2 9 5 2" xfId="7027"/>
    <cellStyle name="Izračun 2 2 2 9 5 2 2" xfId="16339"/>
    <cellStyle name="Izračun 2 2 2 9 5 3" xfId="11897"/>
    <cellStyle name="Izračun 2 2 2 9 6" xfId="2929"/>
    <cellStyle name="Izračun 2 2 2 9 6 2" xfId="7606"/>
    <cellStyle name="Izračun 2 2 2 9 6 2 2" xfId="16918"/>
    <cellStyle name="Izračun 2 2 2 9 6 3" xfId="12476"/>
    <cellStyle name="Izračun 2 2 2 9 7" xfId="3322"/>
    <cellStyle name="Izračun 2 2 2 9 7 2" xfId="7998"/>
    <cellStyle name="Izračun 2 2 2 9 7 2 2" xfId="17310"/>
    <cellStyle name="Izračun 2 2 2 9 7 3" xfId="12868"/>
    <cellStyle name="Izračun 2 2 2 9 8" xfId="3770"/>
    <cellStyle name="Izračun 2 2 2 9 8 2" xfId="8442"/>
    <cellStyle name="Izračun 2 2 2 9 8 2 2" xfId="17754"/>
    <cellStyle name="Izračun 2 2 2 9 8 3" xfId="13312"/>
    <cellStyle name="Izračun 2 2 2 9 9" xfId="4178"/>
    <cellStyle name="Izračun 2 2 2 9 9 2" xfId="8850"/>
    <cellStyle name="Izračun 2 2 2 9 9 2 2" xfId="18162"/>
    <cellStyle name="Izračun 2 2 2 9 9 3" xfId="13720"/>
    <cellStyle name="Izračun 2 2 3" xfId="449"/>
    <cellStyle name="Izračun 2 2 3 10" xfId="4607"/>
    <cellStyle name="Izračun 2 2 3 10 2" xfId="9205"/>
    <cellStyle name="Izračun 2 2 3 10 2 2" xfId="18517"/>
    <cellStyle name="Izračun 2 2 3 10 3" xfId="14147"/>
    <cellStyle name="Izračun 2 2 3 11" xfId="5207"/>
    <cellStyle name="Izračun 2 2 3 11 2" xfId="14520"/>
    <cellStyle name="Izračun 2 2 3 12" xfId="10024"/>
    <cellStyle name="Izračun 2 2 3 2" xfId="930"/>
    <cellStyle name="Izračun 2 2 3 2 2" xfId="5623"/>
    <cellStyle name="Izračun 2 2 3 2 2 2" xfId="14935"/>
    <cellStyle name="Izračun 2 2 3 2 3" xfId="10490"/>
    <cellStyle name="Izračun 2 2 3 3" xfId="1531"/>
    <cellStyle name="Izračun 2 2 3 3 2" xfId="6214"/>
    <cellStyle name="Izračun 2 2 3 3 2 2" xfId="15526"/>
    <cellStyle name="Izračun 2 2 3 3 3" xfId="11084"/>
    <cellStyle name="Izračun 2 2 3 4" xfId="1947"/>
    <cellStyle name="Izračun 2 2 3 4 2" xfId="6629"/>
    <cellStyle name="Izračun 2 2 3 4 2 2" xfId="15941"/>
    <cellStyle name="Izračun 2 2 3 4 3" xfId="11499"/>
    <cellStyle name="Izračun 2 2 3 5" xfId="2349"/>
    <cellStyle name="Izračun 2 2 3 5 2" xfId="7028"/>
    <cellStyle name="Izračun 2 2 3 5 2 2" xfId="16340"/>
    <cellStyle name="Izračun 2 2 3 5 3" xfId="11898"/>
    <cellStyle name="Izračun 2 2 3 6" xfId="2930"/>
    <cellStyle name="Izračun 2 2 3 6 2" xfId="7607"/>
    <cellStyle name="Izračun 2 2 3 6 2 2" xfId="16919"/>
    <cellStyle name="Izračun 2 2 3 6 3" xfId="12477"/>
    <cellStyle name="Izračun 2 2 3 7" xfId="3323"/>
    <cellStyle name="Izračun 2 2 3 7 2" xfId="7999"/>
    <cellStyle name="Izračun 2 2 3 7 2 2" xfId="17311"/>
    <cellStyle name="Izračun 2 2 3 7 3" xfId="12869"/>
    <cellStyle name="Izračun 2 2 3 8" xfId="3771"/>
    <cellStyle name="Izračun 2 2 3 8 2" xfId="8443"/>
    <cellStyle name="Izračun 2 2 3 8 2 2" xfId="17755"/>
    <cellStyle name="Izračun 2 2 3 8 3" xfId="13313"/>
    <cellStyle name="Izračun 2 2 3 9" xfId="4179"/>
    <cellStyle name="Izračun 2 2 3 9 2" xfId="8851"/>
    <cellStyle name="Izračun 2 2 3 9 2 2" xfId="18163"/>
    <cellStyle name="Izračun 2 2 3 9 3" xfId="13721"/>
    <cellStyle name="Izračun 2 2 4" xfId="315"/>
    <cellStyle name="Izračun 2 2 4 10" xfId="4608"/>
    <cellStyle name="Izračun 2 2 4 10 2" xfId="9206"/>
    <cellStyle name="Izračun 2 2 4 10 2 2" xfId="18518"/>
    <cellStyle name="Izračun 2 2 4 10 3" xfId="14148"/>
    <cellStyle name="Izračun 2 2 4 11" xfId="5106"/>
    <cellStyle name="Izračun 2 2 4 11 2" xfId="14419"/>
    <cellStyle name="Izračun 2 2 4 12" xfId="9894"/>
    <cellStyle name="Izračun 2 2 4 2" xfId="931"/>
    <cellStyle name="Izračun 2 2 4 2 2" xfId="5624"/>
    <cellStyle name="Izračun 2 2 4 2 2 2" xfId="14936"/>
    <cellStyle name="Izračun 2 2 4 2 3" xfId="10491"/>
    <cellStyle name="Izračun 2 2 4 3" xfId="1532"/>
    <cellStyle name="Izračun 2 2 4 3 2" xfId="6215"/>
    <cellStyle name="Izračun 2 2 4 3 2 2" xfId="15527"/>
    <cellStyle name="Izračun 2 2 4 3 3" xfId="11085"/>
    <cellStyle name="Izračun 2 2 4 4" xfId="1948"/>
    <cellStyle name="Izračun 2 2 4 4 2" xfId="6630"/>
    <cellStyle name="Izračun 2 2 4 4 2 2" xfId="15942"/>
    <cellStyle name="Izračun 2 2 4 4 3" xfId="11500"/>
    <cellStyle name="Izračun 2 2 4 5" xfId="2350"/>
    <cellStyle name="Izračun 2 2 4 5 2" xfId="7029"/>
    <cellStyle name="Izračun 2 2 4 5 2 2" xfId="16341"/>
    <cellStyle name="Izračun 2 2 4 5 3" xfId="11899"/>
    <cellStyle name="Izračun 2 2 4 6" xfId="2931"/>
    <cellStyle name="Izračun 2 2 4 6 2" xfId="7608"/>
    <cellStyle name="Izračun 2 2 4 6 2 2" xfId="16920"/>
    <cellStyle name="Izračun 2 2 4 6 3" xfId="12478"/>
    <cellStyle name="Izračun 2 2 4 7" xfId="3324"/>
    <cellStyle name="Izračun 2 2 4 7 2" xfId="8000"/>
    <cellStyle name="Izračun 2 2 4 7 2 2" xfId="17312"/>
    <cellStyle name="Izračun 2 2 4 7 3" xfId="12870"/>
    <cellStyle name="Izračun 2 2 4 8" xfId="3772"/>
    <cellStyle name="Izračun 2 2 4 8 2" xfId="8444"/>
    <cellStyle name="Izračun 2 2 4 8 2 2" xfId="17756"/>
    <cellStyle name="Izračun 2 2 4 8 3" xfId="13314"/>
    <cellStyle name="Izračun 2 2 4 9" xfId="4180"/>
    <cellStyle name="Izračun 2 2 4 9 2" xfId="8852"/>
    <cellStyle name="Izračun 2 2 4 9 2 2" xfId="18164"/>
    <cellStyle name="Izračun 2 2 4 9 3" xfId="13722"/>
    <cellStyle name="Izračun 2 2 5" xfId="545"/>
    <cellStyle name="Izračun 2 2 5 10" xfId="4609"/>
    <cellStyle name="Izračun 2 2 5 10 2" xfId="9207"/>
    <cellStyle name="Izračun 2 2 5 10 2 2" xfId="18519"/>
    <cellStyle name="Izračun 2 2 5 10 3" xfId="14149"/>
    <cellStyle name="Izračun 2 2 5 11" xfId="5286"/>
    <cellStyle name="Izračun 2 2 5 11 2" xfId="14599"/>
    <cellStyle name="Izračun 2 2 5 12" xfId="10117"/>
    <cellStyle name="Izračun 2 2 5 2" xfId="932"/>
    <cellStyle name="Izračun 2 2 5 2 2" xfId="5625"/>
    <cellStyle name="Izračun 2 2 5 2 2 2" xfId="14937"/>
    <cellStyle name="Izračun 2 2 5 2 3" xfId="10492"/>
    <cellStyle name="Izračun 2 2 5 3" xfId="1533"/>
    <cellStyle name="Izračun 2 2 5 3 2" xfId="6216"/>
    <cellStyle name="Izračun 2 2 5 3 2 2" xfId="15528"/>
    <cellStyle name="Izračun 2 2 5 3 3" xfId="11086"/>
    <cellStyle name="Izračun 2 2 5 4" xfId="1949"/>
    <cellStyle name="Izračun 2 2 5 4 2" xfId="6631"/>
    <cellStyle name="Izračun 2 2 5 4 2 2" xfId="15943"/>
    <cellStyle name="Izračun 2 2 5 4 3" xfId="11501"/>
    <cellStyle name="Izračun 2 2 5 5" xfId="2351"/>
    <cellStyle name="Izračun 2 2 5 5 2" xfId="7030"/>
    <cellStyle name="Izračun 2 2 5 5 2 2" xfId="16342"/>
    <cellStyle name="Izračun 2 2 5 5 3" xfId="11900"/>
    <cellStyle name="Izračun 2 2 5 6" xfId="2932"/>
    <cellStyle name="Izračun 2 2 5 6 2" xfId="7609"/>
    <cellStyle name="Izračun 2 2 5 6 2 2" xfId="16921"/>
    <cellStyle name="Izračun 2 2 5 6 3" xfId="12479"/>
    <cellStyle name="Izračun 2 2 5 7" xfId="3325"/>
    <cellStyle name="Izračun 2 2 5 7 2" xfId="8001"/>
    <cellStyle name="Izračun 2 2 5 7 2 2" xfId="17313"/>
    <cellStyle name="Izračun 2 2 5 7 3" xfId="12871"/>
    <cellStyle name="Izračun 2 2 5 8" xfId="3773"/>
    <cellStyle name="Izračun 2 2 5 8 2" xfId="8445"/>
    <cellStyle name="Izračun 2 2 5 8 2 2" xfId="17757"/>
    <cellStyle name="Izračun 2 2 5 8 3" xfId="13315"/>
    <cellStyle name="Izračun 2 2 5 9" xfId="4181"/>
    <cellStyle name="Izračun 2 2 5 9 2" xfId="8853"/>
    <cellStyle name="Izračun 2 2 5 9 2 2" xfId="18165"/>
    <cellStyle name="Izračun 2 2 5 9 3" xfId="13723"/>
    <cellStyle name="Izračun 2 2 6" xfId="574"/>
    <cellStyle name="Izračun 2 2 6 10" xfId="4610"/>
    <cellStyle name="Izračun 2 2 6 10 2" xfId="9208"/>
    <cellStyle name="Izračun 2 2 6 10 2 2" xfId="18520"/>
    <cellStyle name="Izračun 2 2 6 10 3" xfId="14150"/>
    <cellStyle name="Izračun 2 2 6 11" xfId="5307"/>
    <cellStyle name="Izračun 2 2 6 11 2" xfId="14620"/>
    <cellStyle name="Izračun 2 2 6 12" xfId="10144"/>
    <cellStyle name="Izračun 2 2 6 2" xfId="933"/>
    <cellStyle name="Izračun 2 2 6 2 2" xfId="5626"/>
    <cellStyle name="Izračun 2 2 6 2 2 2" xfId="14938"/>
    <cellStyle name="Izračun 2 2 6 2 3" xfId="10493"/>
    <cellStyle name="Izračun 2 2 6 3" xfId="1534"/>
    <cellStyle name="Izračun 2 2 6 3 2" xfId="6217"/>
    <cellStyle name="Izračun 2 2 6 3 2 2" xfId="15529"/>
    <cellStyle name="Izračun 2 2 6 3 3" xfId="11087"/>
    <cellStyle name="Izračun 2 2 6 4" xfId="1950"/>
    <cellStyle name="Izračun 2 2 6 4 2" xfId="6632"/>
    <cellStyle name="Izračun 2 2 6 4 2 2" xfId="15944"/>
    <cellStyle name="Izračun 2 2 6 4 3" xfId="11502"/>
    <cellStyle name="Izračun 2 2 6 5" xfId="2352"/>
    <cellStyle name="Izračun 2 2 6 5 2" xfId="7031"/>
    <cellStyle name="Izračun 2 2 6 5 2 2" xfId="16343"/>
    <cellStyle name="Izračun 2 2 6 5 3" xfId="11901"/>
    <cellStyle name="Izračun 2 2 6 6" xfId="2933"/>
    <cellStyle name="Izračun 2 2 6 6 2" xfId="7610"/>
    <cellStyle name="Izračun 2 2 6 6 2 2" xfId="16922"/>
    <cellStyle name="Izračun 2 2 6 6 3" xfId="12480"/>
    <cellStyle name="Izračun 2 2 6 7" xfId="3326"/>
    <cellStyle name="Izračun 2 2 6 7 2" xfId="8002"/>
    <cellStyle name="Izračun 2 2 6 7 2 2" xfId="17314"/>
    <cellStyle name="Izračun 2 2 6 7 3" xfId="12872"/>
    <cellStyle name="Izračun 2 2 6 8" xfId="3774"/>
    <cellStyle name="Izračun 2 2 6 8 2" xfId="8446"/>
    <cellStyle name="Izračun 2 2 6 8 2 2" xfId="17758"/>
    <cellStyle name="Izračun 2 2 6 8 3" xfId="13316"/>
    <cellStyle name="Izračun 2 2 6 9" xfId="4182"/>
    <cellStyle name="Izračun 2 2 6 9 2" xfId="8854"/>
    <cellStyle name="Izračun 2 2 6 9 2 2" xfId="18166"/>
    <cellStyle name="Izračun 2 2 6 9 3" xfId="13724"/>
    <cellStyle name="Izračun 2 2 7" xfId="596"/>
    <cellStyle name="Izračun 2 2 7 10" xfId="4611"/>
    <cellStyle name="Izračun 2 2 7 10 2" xfId="9209"/>
    <cellStyle name="Izračun 2 2 7 10 2 2" xfId="18521"/>
    <cellStyle name="Izračun 2 2 7 10 3" xfId="14151"/>
    <cellStyle name="Izračun 2 2 7 11" xfId="5323"/>
    <cellStyle name="Izračun 2 2 7 11 2" xfId="14636"/>
    <cellStyle name="Izračun 2 2 7 12" xfId="10165"/>
    <cellStyle name="Izračun 2 2 7 2" xfId="934"/>
    <cellStyle name="Izračun 2 2 7 2 2" xfId="5627"/>
    <cellStyle name="Izračun 2 2 7 2 2 2" xfId="14939"/>
    <cellStyle name="Izračun 2 2 7 2 3" xfId="10494"/>
    <cellStyle name="Izračun 2 2 7 3" xfId="1535"/>
    <cellStyle name="Izračun 2 2 7 3 2" xfId="6218"/>
    <cellStyle name="Izračun 2 2 7 3 2 2" xfId="15530"/>
    <cellStyle name="Izračun 2 2 7 3 3" xfId="11088"/>
    <cellStyle name="Izračun 2 2 7 4" xfId="1951"/>
    <cellStyle name="Izračun 2 2 7 4 2" xfId="6633"/>
    <cellStyle name="Izračun 2 2 7 4 2 2" xfId="15945"/>
    <cellStyle name="Izračun 2 2 7 4 3" xfId="11503"/>
    <cellStyle name="Izračun 2 2 7 5" xfId="2353"/>
    <cellStyle name="Izračun 2 2 7 5 2" xfId="7032"/>
    <cellStyle name="Izračun 2 2 7 5 2 2" xfId="16344"/>
    <cellStyle name="Izračun 2 2 7 5 3" xfId="11902"/>
    <cellStyle name="Izračun 2 2 7 6" xfId="2934"/>
    <cellStyle name="Izračun 2 2 7 6 2" xfId="7611"/>
    <cellStyle name="Izračun 2 2 7 6 2 2" xfId="16923"/>
    <cellStyle name="Izračun 2 2 7 6 3" xfId="12481"/>
    <cellStyle name="Izračun 2 2 7 7" xfId="3327"/>
    <cellStyle name="Izračun 2 2 7 7 2" xfId="8003"/>
    <cellStyle name="Izračun 2 2 7 7 2 2" xfId="17315"/>
    <cellStyle name="Izračun 2 2 7 7 3" xfId="12873"/>
    <cellStyle name="Izračun 2 2 7 8" xfId="3775"/>
    <cellStyle name="Izračun 2 2 7 8 2" xfId="8447"/>
    <cellStyle name="Izračun 2 2 7 8 2 2" xfId="17759"/>
    <cellStyle name="Izračun 2 2 7 8 3" xfId="13317"/>
    <cellStyle name="Izračun 2 2 7 9" xfId="4183"/>
    <cellStyle name="Izračun 2 2 7 9 2" xfId="8855"/>
    <cellStyle name="Izračun 2 2 7 9 2 2" xfId="18167"/>
    <cellStyle name="Izračun 2 2 7 9 3" xfId="13725"/>
    <cellStyle name="Izračun 2 2 8" xfId="623"/>
    <cellStyle name="Izračun 2 2 8 10" xfId="4612"/>
    <cellStyle name="Izračun 2 2 8 10 2" xfId="9210"/>
    <cellStyle name="Izračun 2 2 8 10 2 2" xfId="18522"/>
    <cellStyle name="Izračun 2 2 8 10 3" xfId="14152"/>
    <cellStyle name="Izračun 2 2 8 11" xfId="5341"/>
    <cellStyle name="Izračun 2 2 8 11 2" xfId="14654"/>
    <cellStyle name="Izračun 2 2 8 12" xfId="10192"/>
    <cellStyle name="Izračun 2 2 8 2" xfId="935"/>
    <cellStyle name="Izračun 2 2 8 2 2" xfId="5628"/>
    <cellStyle name="Izračun 2 2 8 2 2 2" xfId="14940"/>
    <cellStyle name="Izračun 2 2 8 2 3" xfId="10495"/>
    <cellStyle name="Izračun 2 2 8 3" xfId="1536"/>
    <cellStyle name="Izračun 2 2 8 3 2" xfId="6219"/>
    <cellStyle name="Izračun 2 2 8 3 2 2" xfId="15531"/>
    <cellStyle name="Izračun 2 2 8 3 3" xfId="11089"/>
    <cellStyle name="Izračun 2 2 8 4" xfId="1952"/>
    <cellStyle name="Izračun 2 2 8 4 2" xfId="6634"/>
    <cellStyle name="Izračun 2 2 8 4 2 2" xfId="15946"/>
    <cellStyle name="Izračun 2 2 8 4 3" xfId="11504"/>
    <cellStyle name="Izračun 2 2 8 5" xfId="2354"/>
    <cellStyle name="Izračun 2 2 8 5 2" xfId="7033"/>
    <cellStyle name="Izračun 2 2 8 5 2 2" xfId="16345"/>
    <cellStyle name="Izračun 2 2 8 5 3" xfId="11903"/>
    <cellStyle name="Izračun 2 2 8 6" xfId="2935"/>
    <cellStyle name="Izračun 2 2 8 6 2" xfId="7612"/>
    <cellStyle name="Izračun 2 2 8 6 2 2" xfId="16924"/>
    <cellStyle name="Izračun 2 2 8 6 3" xfId="12482"/>
    <cellStyle name="Izračun 2 2 8 7" xfId="3328"/>
    <cellStyle name="Izračun 2 2 8 7 2" xfId="8004"/>
    <cellStyle name="Izračun 2 2 8 7 2 2" xfId="17316"/>
    <cellStyle name="Izračun 2 2 8 7 3" xfId="12874"/>
    <cellStyle name="Izračun 2 2 8 8" xfId="3776"/>
    <cellStyle name="Izračun 2 2 8 8 2" xfId="8448"/>
    <cellStyle name="Izračun 2 2 8 8 2 2" xfId="17760"/>
    <cellStyle name="Izračun 2 2 8 8 3" xfId="13318"/>
    <cellStyle name="Izračun 2 2 8 9" xfId="4184"/>
    <cellStyle name="Izračun 2 2 8 9 2" xfId="8856"/>
    <cellStyle name="Izračun 2 2 8 9 2 2" xfId="18168"/>
    <cellStyle name="Izračun 2 2 8 9 3" xfId="13726"/>
    <cellStyle name="Izračun 2 2 9" xfId="509"/>
    <cellStyle name="Izračun 2 2 9 10" xfId="4613"/>
    <cellStyle name="Izračun 2 2 9 10 2" xfId="9211"/>
    <cellStyle name="Izračun 2 2 9 10 2 2" xfId="18523"/>
    <cellStyle name="Izračun 2 2 9 10 3" xfId="14153"/>
    <cellStyle name="Izračun 2 2 9 11" xfId="5257"/>
    <cellStyle name="Izračun 2 2 9 11 2" xfId="14570"/>
    <cellStyle name="Izračun 2 2 9 12" xfId="10082"/>
    <cellStyle name="Izračun 2 2 9 2" xfId="936"/>
    <cellStyle name="Izračun 2 2 9 2 2" xfId="5629"/>
    <cellStyle name="Izračun 2 2 9 2 2 2" xfId="14941"/>
    <cellStyle name="Izračun 2 2 9 2 3" xfId="10496"/>
    <cellStyle name="Izračun 2 2 9 3" xfId="1537"/>
    <cellStyle name="Izračun 2 2 9 3 2" xfId="6220"/>
    <cellStyle name="Izračun 2 2 9 3 2 2" xfId="15532"/>
    <cellStyle name="Izračun 2 2 9 3 3" xfId="11090"/>
    <cellStyle name="Izračun 2 2 9 4" xfId="1953"/>
    <cellStyle name="Izračun 2 2 9 4 2" xfId="6635"/>
    <cellStyle name="Izračun 2 2 9 4 2 2" xfId="15947"/>
    <cellStyle name="Izračun 2 2 9 4 3" xfId="11505"/>
    <cellStyle name="Izračun 2 2 9 5" xfId="2355"/>
    <cellStyle name="Izračun 2 2 9 5 2" xfId="7034"/>
    <cellStyle name="Izračun 2 2 9 5 2 2" xfId="16346"/>
    <cellStyle name="Izračun 2 2 9 5 3" xfId="11904"/>
    <cellStyle name="Izračun 2 2 9 6" xfId="2936"/>
    <cellStyle name="Izračun 2 2 9 6 2" xfId="7613"/>
    <cellStyle name="Izračun 2 2 9 6 2 2" xfId="16925"/>
    <cellStyle name="Izračun 2 2 9 6 3" xfId="12483"/>
    <cellStyle name="Izračun 2 2 9 7" xfId="3329"/>
    <cellStyle name="Izračun 2 2 9 7 2" xfId="8005"/>
    <cellStyle name="Izračun 2 2 9 7 2 2" xfId="17317"/>
    <cellStyle name="Izračun 2 2 9 7 3" xfId="12875"/>
    <cellStyle name="Izračun 2 2 9 8" xfId="3777"/>
    <cellStyle name="Izračun 2 2 9 8 2" xfId="8449"/>
    <cellStyle name="Izračun 2 2 9 8 2 2" xfId="17761"/>
    <cellStyle name="Izračun 2 2 9 8 3" xfId="13319"/>
    <cellStyle name="Izračun 2 2 9 9" xfId="4185"/>
    <cellStyle name="Izračun 2 2 9 9 2" xfId="8857"/>
    <cellStyle name="Izračun 2 2 9 9 2 2" xfId="18169"/>
    <cellStyle name="Izračun 2 2 9 9 3" xfId="13727"/>
    <cellStyle name="Izračun 2 3" xfId="237"/>
    <cellStyle name="Izračun 2 3 10" xfId="631"/>
    <cellStyle name="Izračun 2 3 10 10" xfId="4614"/>
    <cellStyle name="Izračun 2 3 10 10 2" xfId="9212"/>
    <cellStyle name="Izračun 2 3 10 10 2 2" xfId="18524"/>
    <cellStyle name="Izračun 2 3 10 10 3" xfId="14154"/>
    <cellStyle name="Izračun 2 3 10 11" xfId="5348"/>
    <cellStyle name="Izračun 2 3 10 11 2" xfId="14661"/>
    <cellStyle name="Izračun 2 3 10 12" xfId="10200"/>
    <cellStyle name="Izračun 2 3 10 2" xfId="937"/>
    <cellStyle name="Izračun 2 3 10 2 2" xfId="5630"/>
    <cellStyle name="Izračun 2 3 10 2 2 2" xfId="14942"/>
    <cellStyle name="Izračun 2 3 10 2 3" xfId="10497"/>
    <cellStyle name="Izračun 2 3 10 3" xfId="1538"/>
    <cellStyle name="Izračun 2 3 10 3 2" xfId="6221"/>
    <cellStyle name="Izračun 2 3 10 3 2 2" xfId="15533"/>
    <cellStyle name="Izračun 2 3 10 3 3" xfId="11091"/>
    <cellStyle name="Izračun 2 3 10 4" xfId="1954"/>
    <cellStyle name="Izračun 2 3 10 4 2" xfId="6636"/>
    <cellStyle name="Izračun 2 3 10 4 2 2" xfId="15948"/>
    <cellStyle name="Izračun 2 3 10 4 3" xfId="11506"/>
    <cellStyle name="Izračun 2 3 10 5" xfId="2356"/>
    <cellStyle name="Izračun 2 3 10 5 2" xfId="7035"/>
    <cellStyle name="Izračun 2 3 10 5 2 2" xfId="16347"/>
    <cellStyle name="Izračun 2 3 10 5 3" xfId="11905"/>
    <cellStyle name="Izračun 2 3 10 6" xfId="2937"/>
    <cellStyle name="Izračun 2 3 10 6 2" xfId="7614"/>
    <cellStyle name="Izračun 2 3 10 6 2 2" xfId="16926"/>
    <cellStyle name="Izračun 2 3 10 6 3" xfId="12484"/>
    <cellStyle name="Izračun 2 3 10 7" xfId="3330"/>
    <cellStyle name="Izračun 2 3 10 7 2" xfId="8006"/>
    <cellStyle name="Izračun 2 3 10 7 2 2" xfId="17318"/>
    <cellStyle name="Izračun 2 3 10 7 3" xfId="12876"/>
    <cellStyle name="Izračun 2 3 10 8" xfId="3778"/>
    <cellStyle name="Izračun 2 3 10 8 2" xfId="8450"/>
    <cellStyle name="Izračun 2 3 10 8 2 2" xfId="17762"/>
    <cellStyle name="Izračun 2 3 10 8 3" xfId="13320"/>
    <cellStyle name="Izračun 2 3 10 9" xfId="4186"/>
    <cellStyle name="Izračun 2 3 10 9 2" xfId="8858"/>
    <cellStyle name="Izračun 2 3 10 9 2 2" xfId="18170"/>
    <cellStyle name="Izračun 2 3 10 9 3" xfId="13728"/>
    <cellStyle name="Izračun 2 3 11" xfId="377"/>
    <cellStyle name="Izračun 2 3 11 10" xfId="4615"/>
    <cellStyle name="Izračun 2 3 11 10 2" xfId="9213"/>
    <cellStyle name="Izračun 2 3 11 10 2 2" xfId="18525"/>
    <cellStyle name="Izračun 2 3 11 10 3" xfId="14155"/>
    <cellStyle name="Izračun 2 3 11 11" xfId="5151"/>
    <cellStyle name="Izračun 2 3 11 11 2" xfId="14464"/>
    <cellStyle name="Izračun 2 3 11 12" xfId="9956"/>
    <cellStyle name="Izračun 2 3 11 2" xfId="938"/>
    <cellStyle name="Izračun 2 3 11 2 2" xfId="5631"/>
    <cellStyle name="Izračun 2 3 11 2 2 2" xfId="14943"/>
    <cellStyle name="Izračun 2 3 11 2 3" xfId="10498"/>
    <cellStyle name="Izračun 2 3 11 3" xfId="1539"/>
    <cellStyle name="Izračun 2 3 11 3 2" xfId="6222"/>
    <cellStyle name="Izračun 2 3 11 3 2 2" xfId="15534"/>
    <cellStyle name="Izračun 2 3 11 3 3" xfId="11092"/>
    <cellStyle name="Izračun 2 3 11 4" xfId="1955"/>
    <cellStyle name="Izračun 2 3 11 4 2" xfId="6637"/>
    <cellStyle name="Izračun 2 3 11 4 2 2" xfId="15949"/>
    <cellStyle name="Izračun 2 3 11 4 3" xfId="11507"/>
    <cellStyle name="Izračun 2 3 11 5" xfId="2357"/>
    <cellStyle name="Izračun 2 3 11 5 2" xfId="7036"/>
    <cellStyle name="Izračun 2 3 11 5 2 2" xfId="16348"/>
    <cellStyle name="Izračun 2 3 11 5 3" xfId="11906"/>
    <cellStyle name="Izračun 2 3 11 6" xfId="2938"/>
    <cellStyle name="Izračun 2 3 11 6 2" xfId="7615"/>
    <cellStyle name="Izračun 2 3 11 6 2 2" xfId="16927"/>
    <cellStyle name="Izračun 2 3 11 6 3" xfId="12485"/>
    <cellStyle name="Izračun 2 3 11 7" xfId="3331"/>
    <cellStyle name="Izračun 2 3 11 7 2" xfId="8007"/>
    <cellStyle name="Izračun 2 3 11 7 2 2" xfId="17319"/>
    <cellStyle name="Izračun 2 3 11 7 3" xfId="12877"/>
    <cellStyle name="Izračun 2 3 11 8" xfId="3779"/>
    <cellStyle name="Izračun 2 3 11 8 2" xfId="8451"/>
    <cellStyle name="Izračun 2 3 11 8 2 2" xfId="17763"/>
    <cellStyle name="Izračun 2 3 11 8 3" xfId="13321"/>
    <cellStyle name="Izračun 2 3 11 9" xfId="4187"/>
    <cellStyle name="Izračun 2 3 11 9 2" xfId="8859"/>
    <cellStyle name="Izračun 2 3 11 9 2 2" xfId="18171"/>
    <cellStyle name="Izračun 2 3 11 9 3" xfId="13729"/>
    <cellStyle name="Izračun 2 3 12" xfId="573"/>
    <cellStyle name="Izračun 2 3 12 10" xfId="4616"/>
    <cellStyle name="Izračun 2 3 12 10 2" xfId="9214"/>
    <cellStyle name="Izračun 2 3 12 10 2 2" xfId="18526"/>
    <cellStyle name="Izračun 2 3 12 10 3" xfId="14156"/>
    <cellStyle name="Izračun 2 3 12 11" xfId="5306"/>
    <cellStyle name="Izračun 2 3 12 11 2" xfId="14619"/>
    <cellStyle name="Izračun 2 3 12 12" xfId="10143"/>
    <cellStyle name="Izračun 2 3 12 2" xfId="939"/>
    <cellStyle name="Izračun 2 3 12 2 2" xfId="5632"/>
    <cellStyle name="Izračun 2 3 12 2 2 2" xfId="14944"/>
    <cellStyle name="Izračun 2 3 12 2 3" xfId="10499"/>
    <cellStyle name="Izračun 2 3 12 3" xfId="1540"/>
    <cellStyle name="Izračun 2 3 12 3 2" xfId="6223"/>
    <cellStyle name="Izračun 2 3 12 3 2 2" xfId="15535"/>
    <cellStyle name="Izračun 2 3 12 3 3" xfId="11093"/>
    <cellStyle name="Izračun 2 3 12 4" xfId="1956"/>
    <cellStyle name="Izračun 2 3 12 4 2" xfId="6638"/>
    <cellStyle name="Izračun 2 3 12 4 2 2" xfId="15950"/>
    <cellStyle name="Izračun 2 3 12 4 3" xfId="11508"/>
    <cellStyle name="Izračun 2 3 12 5" xfId="2358"/>
    <cellStyle name="Izračun 2 3 12 5 2" xfId="7037"/>
    <cellStyle name="Izračun 2 3 12 5 2 2" xfId="16349"/>
    <cellStyle name="Izračun 2 3 12 5 3" xfId="11907"/>
    <cellStyle name="Izračun 2 3 12 6" xfId="2939"/>
    <cellStyle name="Izračun 2 3 12 6 2" xfId="7616"/>
    <cellStyle name="Izračun 2 3 12 6 2 2" xfId="16928"/>
    <cellStyle name="Izračun 2 3 12 6 3" xfId="12486"/>
    <cellStyle name="Izračun 2 3 12 7" xfId="3332"/>
    <cellStyle name="Izračun 2 3 12 7 2" xfId="8008"/>
    <cellStyle name="Izračun 2 3 12 7 2 2" xfId="17320"/>
    <cellStyle name="Izračun 2 3 12 7 3" xfId="12878"/>
    <cellStyle name="Izračun 2 3 12 8" xfId="3780"/>
    <cellStyle name="Izračun 2 3 12 8 2" xfId="8452"/>
    <cellStyle name="Izračun 2 3 12 8 2 2" xfId="17764"/>
    <cellStyle name="Izračun 2 3 12 8 3" xfId="13322"/>
    <cellStyle name="Izračun 2 3 12 9" xfId="4188"/>
    <cellStyle name="Izračun 2 3 12 9 2" xfId="8860"/>
    <cellStyle name="Izračun 2 3 12 9 2 2" xfId="18172"/>
    <cellStyle name="Izračun 2 3 12 9 3" xfId="13730"/>
    <cellStyle name="Izračun 2 3 13" xfId="680"/>
    <cellStyle name="Izračun 2 3 13 10" xfId="4617"/>
    <cellStyle name="Izračun 2 3 13 10 2" xfId="9215"/>
    <cellStyle name="Izračun 2 3 13 10 2 2" xfId="18527"/>
    <cellStyle name="Izračun 2 3 13 10 3" xfId="14157"/>
    <cellStyle name="Izračun 2 3 13 11" xfId="5384"/>
    <cellStyle name="Izračun 2 3 13 11 2" xfId="14697"/>
    <cellStyle name="Izračun 2 3 13 12" xfId="10246"/>
    <cellStyle name="Izračun 2 3 13 2" xfId="940"/>
    <cellStyle name="Izračun 2 3 13 2 2" xfId="5633"/>
    <cellStyle name="Izračun 2 3 13 2 2 2" xfId="14945"/>
    <cellStyle name="Izračun 2 3 13 2 3" xfId="10500"/>
    <cellStyle name="Izračun 2 3 13 3" xfId="1541"/>
    <cellStyle name="Izračun 2 3 13 3 2" xfId="6224"/>
    <cellStyle name="Izračun 2 3 13 3 2 2" xfId="15536"/>
    <cellStyle name="Izračun 2 3 13 3 3" xfId="11094"/>
    <cellStyle name="Izračun 2 3 13 4" xfId="1957"/>
    <cellStyle name="Izračun 2 3 13 4 2" xfId="6639"/>
    <cellStyle name="Izračun 2 3 13 4 2 2" xfId="15951"/>
    <cellStyle name="Izračun 2 3 13 4 3" xfId="11509"/>
    <cellStyle name="Izračun 2 3 13 5" xfId="2359"/>
    <cellStyle name="Izračun 2 3 13 5 2" xfId="7038"/>
    <cellStyle name="Izračun 2 3 13 5 2 2" xfId="16350"/>
    <cellStyle name="Izračun 2 3 13 5 3" xfId="11908"/>
    <cellStyle name="Izračun 2 3 13 6" xfId="2940"/>
    <cellStyle name="Izračun 2 3 13 6 2" xfId="7617"/>
    <cellStyle name="Izračun 2 3 13 6 2 2" xfId="16929"/>
    <cellStyle name="Izračun 2 3 13 6 3" xfId="12487"/>
    <cellStyle name="Izračun 2 3 13 7" xfId="3333"/>
    <cellStyle name="Izračun 2 3 13 7 2" xfId="8009"/>
    <cellStyle name="Izračun 2 3 13 7 2 2" xfId="17321"/>
    <cellStyle name="Izračun 2 3 13 7 3" xfId="12879"/>
    <cellStyle name="Izračun 2 3 13 8" xfId="3781"/>
    <cellStyle name="Izračun 2 3 13 8 2" xfId="8453"/>
    <cellStyle name="Izračun 2 3 13 8 2 2" xfId="17765"/>
    <cellStyle name="Izračun 2 3 13 8 3" xfId="13323"/>
    <cellStyle name="Izračun 2 3 13 9" xfId="4189"/>
    <cellStyle name="Izračun 2 3 13 9 2" xfId="8861"/>
    <cellStyle name="Izračun 2 3 13 9 2 2" xfId="18173"/>
    <cellStyle name="Izračun 2 3 13 9 3" xfId="13731"/>
    <cellStyle name="Izračun 2 3 14" xfId="1156"/>
    <cellStyle name="Izračun 2 3 14 10" xfId="4831"/>
    <cellStyle name="Izračun 2 3 14 10 2" xfId="9416"/>
    <cellStyle name="Izračun 2 3 14 10 2 2" xfId="18728"/>
    <cellStyle name="Izračun 2 3 14 10 3" xfId="14371"/>
    <cellStyle name="Izračun 2 3 14 11" xfId="5846"/>
    <cellStyle name="Izračun 2 3 14 11 2" xfId="15158"/>
    <cellStyle name="Izračun 2 3 14 12" xfId="10714"/>
    <cellStyle name="Izračun 2 3 14 2" xfId="1767"/>
    <cellStyle name="Izračun 2 3 14 2 2" xfId="6449"/>
    <cellStyle name="Izračun 2 3 14 2 2 2" xfId="15761"/>
    <cellStyle name="Izračun 2 3 14 2 3" xfId="11319"/>
    <cellStyle name="Izračun 2 3 14 3" xfId="2178"/>
    <cellStyle name="Izračun 2 3 14 3 2" xfId="6858"/>
    <cellStyle name="Izračun 2 3 14 3 2 2" xfId="16170"/>
    <cellStyle name="Izračun 2 3 14 3 3" xfId="11728"/>
    <cellStyle name="Izračun 2 3 14 4" xfId="2579"/>
    <cellStyle name="Izračun 2 3 14 4 2" xfId="7257"/>
    <cellStyle name="Izračun 2 3 14 4 2 2" xfId="16569"/>
    <cellStyle name="Izračun 2 3 14 4 3" xfId="12127"/>
    <cellStyle name="Izračun 2 3 14 5" xfId="2858"/>
    <cellStyle name="Izračun 2 3 14 5 2" xfId="7535"/>
    <cellStyle name="Izračun 2 3 14 5 2 2" xfId="16847"/>
    <cellStyle name="Izračun 2 3 14 5 3" xfId="12405"/>
    <cellStyle name="Izračun 2 3 14 6" xfId="3155"/>
    <cellStyle name="Izračun 2 3 14 6 2" xfId="7831"/>
    <cellStyle name="Izračun 2 3 14 6 2 2" xfId="17143"/>
    <cellStyle name="Izračun 2 3 14 6 3" xfId="12701"/>
    <cellStyle name="Izračun 2 3 14 7" xfId="3547"/>
    <cellStyle name="Izračun 2 3 14 7 2" xfId="8223"/>
    <cellStyle name="Izračun 2 3 14 7 2 2" xfId="17535"/>
    <cellStyle name="Izračun 2 3 14 7 3" xfId="13093"/>
    <cellStyle name="Izračun 2 3 14 8" xfId="3995"/>
    <cellStyle name="Izračun 2 3 14 8 2" xfId="8667"/>
    <cellStyle name="Izračun 2 3 14 8 2 2" xfId="17979"/>
    <cellStyle name="Izračun 2 3 14 8 3" xfId="13537"/>
    <cellStyle name="Izračun 2 3 14 9" xfId="4403"/>
    <cellStyle name="Izračun 2 3 14 9 2" xfId="9075"/>
    <cellStyle name="Izračun 2 3 14 9 2 2" xfId="18387"/>
    <cellStyle name="Izračun 2 3 14 9 3" xfId="13945"/>
    <cellStyle name="Izračun 2 3 15" xfId="743"/>
    <cellStyle name="Izračun 2 3 15 2" xfId="5436"/>
    <cellStyle name="Izračun 2 3 15 2 2" xfId="14748"/>
    <cellStyle name="Izračun 2 3 15 3" xfId="10303"/>
    <cellStyle name="Izračun 2 3 16" xfId="1331"/>
    <cellStyle name="Izračun 2 3 16 2" xfId="6014"/>
    <cellStyle name="Izračun 2 3 16 2 2" xfId="15326"/>
    <cellStyle name="Izračun 2 3 16 3" xfId="10884"/>
    <cellStyle name="Izračun 2 3 17" xfId="1217"/>
    <cellStyle name="Izračun 2 3 17 2" xfId="5901"/>
    <cellStyle name="Izračun 2 3 17 2 2" xfId="15213"/>
    <cellStyle name="Izračun 2 3 17 3" xfId="10771"/>
    <cellStyle name="Izračun 2 3 18" xfId="1318"/>
    <cellStyle name="Izračun 2 3 18 2" xfId="6001"/>
    <cellStyle name="Izračun 2 3 18 2 2" xfId="15313"/>
    <cellStyle name="Izračun 2 3 18 3" xfId="10871"/>
    <cellStyle name="Izračun 2 3 19" xfId="1317"/>
    <cellStyle name="Izračun 2 3 19 2" xfId="6000"/>
    <cellStyle name="Izračun 2 3 19 2 2" xfId="15312"/>
    <cellStyle name="Izračun 2 3 19 3" xfId="10870"/>
    <cellStyle name="Izračun 2 3 2" xfId="492"/>
    <cellStyle name="Izračun 2 3 2 10" xfId="4618"/>
    <cellStyle name="Izračun 2 3 2 10 2" xfId="9216"/>
    <cellStyle name="Izračun 2 3 2 10 2 2" xfId="18528"/>
    <cellStyle name="Izračun 2 3 2 10 3" xfId="14158"/>
    <cellStyle name="Izračun 2 3 2 11" xfId="5243"/>
    <cellStyle name="Izračun 2 3 2 11 2" xfId="14556"/>
    <cellStyle name="Izračun 2 3 2 12" xfId="10065"/>
    <cellStyle name="Izračun 2 3 2 2" xfId="941"/>
    <cellStyle name="Izračun 2 3 2 2 2" xfId="5634"/>
    <cellStyle name="Izračun 2 3 2 2 2 2" xfId="14946"/>
    <cellStyle name="Izračun 2 3 2 2 3" xfId="10501"/>
    <cellStyle name="Izračun 2 3 2 3" xfId="1542"/>
    <cellStyle name="Izračun 2 3 2 3 2" xfId="6225"/>
    <cellStyle name="Izračun 2 3 2 3 2 2" xfId="15537"/>
    <cellStyle name="Izračun 2 3 2 3 3" xfId="11095"/>
    <cellStyle name="Izračun 2 3 2 4" xfId="1958"/>
    <cellStyle name="Izračun 2 3 2 4 2" xfId="6640"/>
    <cellStyle name="Izračun 2 3 2 4 2 2" xfId="15952"/>
    <cellStyle name="Izračun 2 3 2 4 3" xfId="11510"/>
    <cellStyle name="Izračun 2 3 2 5" xfId="2360"/>
    <cellStyle name="Izračun 2 3 2 5 2" xfId="7039"/>
    <cellStyle name="Izračun 2 3 2 5 2 2" xfId="16351"/>
    <cellStyle name="Izračun 2 3 2 5 3" xfId="11909"/>
    <cellStyle name="Izračun 2 3 2 6" xfId="2941"/>
    <cellStyle name="Izračun 2 3 2 6 2" xfId="7618"/>
    <cellStyle name="Izračun 2 3 2 6 2 2" xfId="16930"/>
    <cellStyle name="Izračun 2 3 2 6 3" xfId="12488"/>
    <cellStyle name="Izračun 2 3 2 7" xfId="3334"/>
    <cellStyle name="Izračun 2 3 2 7 2" xfId="8010"/>
    <cellStyle name="Izračun 2 3 2 7 2 2" xfId="17322"/>
    <cellStyle name="Izračun 2 3 2 7 3" xfId="12880"/>
    <cellStyle name="Izračun 2 3 2 8" xfId="3782"/>
    <cellStyle name="Izračun 2 3 2 8 2" xfId="8454"/>
    <cellStyle name="Izračun 2 3 2 8 2 2" xfId="17766"/>
    <cellStyle name="Izračun 2 3 2 8 3" xfId="13324"/>
    <cellStyle name="Izračun 2 3 2 9" xfId="4190"/>
    <cellStyle name="Izračun 2 3 2 9 2" xfId="8862"/>
    <cellStyle name="Izračun 2 3 2 9 2 2" xfId="18174"/>
    <cellStyle name="Izračun 2 3 2 9 3" xfId="13732"/>
    <cellStyle name="Izračun 2 3 20" xfId="1266"/>
    <cellStyle name="Izračun 2 3 20 2" xfId="5949"/>
    <cellStyle name="Izračun 2 3 20 2 2" xfId="15261"/>
    <cellStyle name="Izračun 2 3 20 3" xfId="10819"/>
    <cellStyle name="Izračun 2 3 21" xfId="3584"/>
    <cellStyle name="Izračun 2 3 21 2" xfId="8256"/>
    <cellStyle name="Izračun 2 3 21 2 2" xfId="17568"/>
    <cellStyle name="Izračun 2 3 21 3" xfId="13126"/>
    <cellStyle name="Izračun 2 3 22" xfId="3575"/>
    <cellStyle name="Izračun 2 3 22 2" xfId="8247"/>
    <cellStyle name="Izračun 2 3 22 2 2" xfId="17559"/>
    <cellStyle name="Izračun 2 3 22 3" xfId="13117"/>
    <cellStyle name="Izračun 2 3 23" xfId="4420"/>
    <cellStyle name="Izračun 2 3 23 2" xfId="9089"/>
    <cellStyle name="Izračun 2 3 23 2 2" xfId="18401"/>
    <cellStyle name="Izračun 2 3 23 3" xfId="13960"/>
    <cellStyle name="Izračun 2 3 24" xfId="5051"/>
    <cellStyle name="Izračun 2 3 24 2" xfId="14400"/>
    <cellStyle name="Izračun 2 3 25" xfId="9872"/>
    <cellStyle name="Izračun 2 3 3" xfId="401"/>
    <cellStyle name="Izračun 2 3 3 10" xfId="4619"/>
    <cellStyle name="Izračun 2 3 3 10 2" xfId="9217"/>
    <cellStyle name="Izračun 2 3 3 10 2 2" xfId="18529"/>
    <cellStyle name="Izračun 2 3 3 10 3" xfId="14159"/>
    <cellStyle name="Izračun 2 3 3 11" xfId="5171"/>
    <cellStyle name="Izračun 2 3 3 11 2" xfId="14484"/>
    <cellStyle name="Izračun 2 3 3 12" xfId="9979"/>
    <cellStyle name="Izračun 2 3 3 2" xfId="942"/>
    <cellStyle name="Izračun 2 3 3 2 2" xfId="5635"/>
    <cellStyle name="Izračun 2 3 3 2 2 2" xfId="14947"/>
    <cellStyle name="Izračun 2 3 3 2 3" xfId="10502"/>
    <cellStyle name="Izračun 2 3 3 3" xfId="1543"/>
    <cellStyle name="Izračun 2 3 3 3 2" xfId="6226"/>
    <cellStyle name="Izračun 2 3 3 3 2 2" xfId="15538"/>
    <cellStyle name="Izračun 2 3 3 3 3" xfId="11096"/>
    <cellStyle name="Izračun 2 3 3 4" xfId="1959"/>
    <cellStyle name="Izračun 2 3 3 4 2" xfId="6641"/>
    <cellStyle name="Izračun 2 3 3 4 2 2" xfId="15953"/>
    <cellStyle name="Izračun 2 3 3 4 3" xfId="11511"/>
    <cellStyle name="Izračun 2 3 3 5" xfId="2361"/>
    <cellStyle name="Izračun 2 3 3 5 2" xfId="7040"/>
    <cellStyle name="Izračun 2 3 3 5 2 2" xfId="16352"/>
    <cellStyle name="Izračun 2 3 3 5 3" xfId="11910"/>
    <cellStyle name="Izračun 2 3 3 6" xfId="2942"/>
    <cellStyle name="Izračun 2 3 3 6 2" xfId="7619"/>
    <cellStyle name="Izračun 2 3 3 6 2 2" xfId="16931"/>
    <cellStyle name="Izračun 2 3 3 6 3" xfId="12489"/>
    <cellStyle name="Izračun 2 3 3 7" xfId="3335"/>
    <cellStyle name="Izračun 2 3 3 7 2" xfId="8011"/>
    <cellStyle name="Izračun 2 3 3 7 2 2" xfId="17323"/>
    <cellStyle name="Izračun 2 3 3 7 3" xfId="12881"/>
    <cellStyle name="Izračun 2 3 3 8" xfId="3783"/>
    <cellStyle name="Izračun 2 3 3 8 2" xfId="8455"/>
    <cellStyle name="Izračun 2 3 3 8 2 2" xfId="17767"/>
    <cellStyle name="Izračun 2 3 3 8 3" xfId="13325"/>
    <cellStyle name="Izračun 2 3 3 9" xfId="4191"/>
    <cellStyle name="Izračun 2 3 3 9 2" xfId="8863"/>
    <cellStyle name="Izračun 2 3 3 9 2 2" xfId="18175"/>
    <cellStyle name="Izračun 2 3 3 9 3" xfId="13733"/>
    <cellStyle name="Izračun 2 3 4" xfId="412"/>
    <cellStyle name="Izračun 2 3 4 10" xfId="4620"/>
    <cellStyle name="Izračun 2 3 4 10 2" xfId="9218"/>
    <cellStyle name="Izračun 2 3 4 10 2 2" xfId="18530"/>
    <cellStyle name="Izračun 2 3 4 10 3" xfId="14160"/>
    <cellStyle name="Izračun 2 3 4 11" xfId="5180"/>
    <cellStyle name="Izračun 2 3 4 11 2" xfId="14493"/>
    <cellStyle name="Izračun 2 3 4 12" xfId="9990"/>
    <cellStyle name="Izračun 2 3 4 2" xfId="943"/>
    <cellStyle name="Izračun 2 3 4 2 2" xfId="5636"/>
    <cellStyle name="Izračun 2 3 4 2 2 2" xfId="14948"/>
    <cellStyle name="Izračun 2 3 4 2 3" xfId="10503"/>
    <cellStyle name="Izračun 2 3 4 3" xfId="1544"/>
    <cellStyle name="Izračun 2 3 4 3 2" xfId="6227"/>
    <cellStyle name="Izračun 2 3 4 3 2 2" xfId="15539"/>
    <cellStyle name="Izračun 2 3 4 3 3" xfId="11097"/>
    <cellStyle name="Izračun 2 3 4 4" xfId="1960"/>
    <cellStyle name="Izračun 2 3 4 4 2" xfId="6642"/>
    <cellStyle name="Izračun 2 3 4 4 2 2" xfId="15954"/>
    <cellStyle name="Izračun 2 3 4 4 3" xfId="11512"/>
    <cellStyle name="Izračun 2 3 4 5" xfId="2362"/>
    <cellStyle name="Izračun 2 3 4 5 2" xfId="7041"/>
    <cellStyle name="Izračun 2 3 4 5 2 2" xfId="16353"/>
    <cellStyle name="Izračun 2 3 4 5 3" xfId="11911"/>
    <cellStyle name="Izračun 2 3 4 6" xfId="2943"/>
    <cellStyle name="Izračun 2 3 4 6 2" xfId="7620"/>
    <cellStyle name="Izračun 2 3 4 6 2 2" xfId="16932"/>
    <cellStyle name="Izračun 2 3 4 6 3" xfId="12490"/>
    <cellStyle name="Izračun 2 3 4 7" xfId="3336"/>
    <cellStyle name="Izračun 2 3 4 7 2" xfId="8012"/>
    <cellStyle name="Izračun 2 3 4 7 2 2" xfId="17324"/>
    <cellStyle name="Izračun 2 3 4 7 3" xfId="12882"/>
    <cellStyle name="Izračun 2 3 4 8" xfId="3784"/>
    <cellStyle name="Izračun 2 3 4 8 2" xfId="8456"/>
    <cellStyle name="Izračun 2 3 4 8 2 2" xfId="17768"/>
    <cellStyle name="Izračun 2 3 4 8 3" xfId="13326"/>
    <cellStyle name="Izračun 2 3 4 9" xfId="4192"/>
    <cellStyle name="Izračun 2 3 4 9 2" xfId="8864"/>
    <cellStyle name="Izračun 2 3 4 9 2 2" xfId="18176"/>
    <cellStyle name="Izračun 2 3 4 9 3" xfId="13734"/>
    <cellStyle name="Izračun 2 3 5" xfId="433"/>
    <cellStyle name="Izračun 2 3 5 10" xfId="4621"/>
    <cellStyle name="Izračun 2 3 5 10 2" xfId="9219"/>
    <cellStyle name="Izračun 2 3 5 10 2 2" xfId="18531"/>
    <cellStyle name="Izračun 2 3 5 10 3" xfId="14161"/>
    <cellStyle name="Izračun 2 3 5 11" xfId="5197"/>
    <cellStyle name="Izračun 2 3 5 11 2" xfId="14510"/>
    <cellStyle name="Izračun 2 3 5 12" xfId="10010"/>
    <cellStyle name="Izračun 2 3 5 2" xfId="944"/>
    <cellStyle name="Izračun 2 3 5 2 2" xfId="5637"/>
    <cellStyle name="Izračun 2 3 5 2 2 2" xfId="14949"/>
    <cellStyle name="Izračun 2 3 5 2 3" xfId="10504"/>
    <cellStyle name="Izračun 2 3 5 3" xfId="1545"/>
    <cellStyle name="Izračun 2 3 5 3 2" xfId="6228"/>
    <cellStyle name="Izračun 2 3 5 3 2 2" xfId="15540"/>
    <cellStyle name="Izračun 2 3 5 3 3" xfId="11098"/>
    <cellStyle name="Izračun 2 3 5 4" xfId="1961"/>
    <cellStyle name="Izračun 2 3 5 4 2" xfId="6643"/>
    <cellStyle name="Izračun 2 3 5 4 2 2" xfId="15955"/>
    <cellStyle name="Izračun 2 3 5 4 3" xfId="11513"/>
    <cellStyle name="Izračun 2 3 5 5" xfId="2363"/>
    <cellStyle name="Izračun 2 3 5 5 2" xfId="7042"/>
    <cellStyle name="Izračun 2 3 5 5 2 2" xfId="16354"/>
    <cellStyle name="Izračun 2 3 5 5 3" xfId="11912"/>
    <cellStyle name="Izračun 2 3 5 6" xfId="2944"/>
    <cellStyle name="Izračun 2 3 5 6 2" xfId="7621"/>
    <cellStyle name="Izračun 2 3 5 6 2 2" xfId="16933"/>
    <cellStyle name="Izračun 2 3 5 6 3" xfId="12491"/>
    <cellStyle name="Izračun 2 3 5 7" xfId="3337"/>
    <cellStyle name="Izračun 2 3 5 7 2" xfId="8013"/>
    <cellStyle name="Izračun 2 3 5 7 2 2" xfId="17325"/>
    <cellStyle name="Izračun 2 3 5 7 3" xfId="12883"/>
    <cellStyle name="Izračun 2 3 5 8" xfId="3785"/>
    <cellStyle name="Izračun 2 3 5 8 2" xfId="8457"/>
    <cellStyle name="Izračun 2 3 5 8 2 2" xfId="17769"/>
    <cellStyle name="Izračun 2 3 5 8 3" xfId="13327"/>
    <cellStyle name="Izračun 2 3 5 9" xfId="4193"/>
    <cellStyle name="Izračun 2 3 5 9 2" xfId="8865"/>
    <cellStyle name="Izračun 2 3 5 9 2 2" xfId="18177"/>
    <cellStyle name="Izračun 2 3 5 9 3" xfId="13735"/>
    <cellStyle name="Izračun 2 3 6" xfId="326"/>
    <cellStyle name="Izračun 2 3 6 10" xfId="4622"/>
    <cellStyle name="Izračun 2 3 6 10 2" xfId="9220"/>
    <cellStyle name="Izračun 2 3 6 10 2 2" xfId="18532"/>
    <cellStyle name="Izračun 2 3 6 10 3" xfId="14162"/>
    <cellStyle name="Izračun 2 3 6 11" xfId="5112"/>
    <cellStyle name="Izračun 2 3 6 11 2" xfId="14425"/>
    <cellStyle name="Izračun 2 3 6 12" xfId="9905"/>
    <cellStyle name="Izračun 2 3 6 2" xfId="945"/>
    <cellStyle name="Izračun 2 3 6 2 2" xfId="5638"/>
    <cellStyle name="Izračun 2 3 6 2 2 2" xfId="14950"/>
    <cellStyle name="Izračun 2 3 6 2 3" xfId="10505"/>
    <cellStyle name="Izračun 2 3 6 3" xfId="1546"/>
    <cellStyle name="Izračun 2 3 6 3 2" xfId="6229"/>
    <cellStyle name="Izračun 2 3 6 3 2 2" xfId="15541"/>
    <cellStyle name="Izračun 2 3 6 3 3" xfId="11099"/>
    <cellStyle name="Izračun 2 3 6 4" xfId="1962"/>
    <cellStyle name="Izračun 2 3 6 4 2" xfId="6644"/>
    <cellStyle name="Izračun 2 3 6 4 2 2" xfId="15956"/>
    <cellStyle name="Izračun 2 3 6 4 3" xfId="11514"/>
    <cellStyle name="Izračun 2 3 6 5" xfId="2364"/>
    <cellStyle name="Izračun 2 3 6 5 2" xfId="7043"/>
    <cellStyle name="Izračun 2 3 6 5 2 2" xfId="16355"/>
    <cellStyle name="Izračun 2 3 6 5 3" xfId="11913"/>
    <cellStyle name="Izračun 2 3 6 6" xfId="2945"/>
    <cellStyle name="Izračun 2 3 6 6 2" xfId="7622"/>
    <cellStyle name="Izračun 2 3 6 6 2 2" xfId="16934"/>
    <cellStyle name="Izračun 2 3 6 6 3" xfId="12492"/>
    <cellStyle name="Izračun 2 3 6 7" xfId="3338"/>
    <cellStyle name="Izračun 2 3 6 7 2" xfId="8014"/>
    <cellStyle name="Izračun 2 3 6 7 2 2" xfId="17326"/>
    <cellStyle name="Izračun 2 3 6 7 3" xfId="12884"/>
    <cellStyle name="Izračun 2 3 6 8" xfId="3786"/>
    <cellStyle name="Izračun 2 3 6 8 2" xfId="8458"/>
    <cellStyle name="Izračun 2 3 6 8 2 2" xfId="17770"/>
    <cellStyle name="Izračun 2 3 6 8 3" xfId="13328"/>
    <cellStyle name="Izračun 2 3 6 9" xfId="4194"/>
    <cellStyle name="Izračun 2 3 6 9 2" xfId="8866"/>
    <cellStyle name="Izračun 2 3 6 9 2 2" xfId="18178"/>
    <cellStyle name="Izračun 2 3 6 9 3" xfId="13736"/>
    <cellStyle name="Izračun 2 3 7" xfId="560"/>
    <cellStyle name="Izračun 2 3 7 10" xfId="4623"/>
    <cellStyle name="Izračun 2 3 7 10 2" xfId="9221"/>
    <cellStyle name="Izračun 2 3 7 10 2 2" xfId="18533"/>
    <cellStyle name="Izračun 2 3 7 10 3" xfId="14163"/>
    <cellStyle name="Izračun 2 3 7 11" xfId="5297"/>
    <cellStyle name="Izračun 2 3 7 11 2" xfId="14610"/>
    <cellStyle name="Izračun 2 3 7 12" xfId="10131"/>
    <cellStyle name="Izračun 2 3 7 2" xfId="946"/>
    <cellStyle name="Izračun 2 3 7 2 2" xfId="5639"/>
    <cellStyle name="Izračun 2 3 7 2 2 2" xfId="14951"/>
    <cellStyle name="Izračun 2 3 7 2 3" xfId="10506"/>
    <cellStyle name="Izračun 2 3 7 3" xfId="1547"/>
    <cellStyle name="Izračun 2 3 7 3 2" xfId="6230"/>
    <cellStyle name="Izračun 2 3 7 3 2 2" xfId="15542"/>
    <cellStyle name="Izračun 2 3 7 3 3" xfId="11100"/>
    <cellStyle name="Izračun 2 3 7 4" xfId="1963"/>
    <cellStyle name="Izračun 2 3 7 4 2" xfId="6645"/>
    <cellStyle name="Izračun 2 3 7 4 2 2" xfId="15957"/>
    <cellStyle name="Izračun 2 3 7 4 3" xfId="11515"/>
    <cellStyle name="Izračun 2 3 7 5" xfId="2365"/>
    <cellStyle name="Izračun 2 3 7 5 2" xfId="7044"/>
    <cellStyle name="Izračun 2 3 7 5 2 2" xfId="16356"/>
    <cellStyle name="Izračun 2 3 7 5 3" xfId="11914"/>
    <cellStyle name="Izračun 2 3 7 6" xfId="2946"/>
    <cellStyle name="Izračun 2 3 7 6 2" xfId="7623"/>
    <cellStyle name="Izračun 2 3 7 6 2 2" xfId="16935"/>
    <cellStyle name="Izračun 2 3 7 6 3" xfId="12493"/>
    <cellStyle name="Izračun 2 3 7 7" xfId="3339"/>
    <cellStyle name="Izračun 2 3 7 7 2" xfId="8015"/>
    <cellStyle name="Izračun 2 3 7 7 2 2" xfId="17327"/>
    <cellStyle name="Izračun 2 3 7 7 3" xfId="12885"/>
    <cellStyle name="Izračun 2 3 7 8" xfId="3787"/>
    <cellStyle name="Izračun 2 3 7 8 2" xfId="8459"/>
    <cellStyle name="Izračun 2 3 7 8 2 2" xfId="17771"/>
    <cellStyle name="Izračun 2 3 7 8 3" xfId="13329"/>
    <cellStyle name="Izračun 2 3 7 9" xfId="4195"/>
    <cellStyle name="Izračun 2 3 7 9 2" xfId="8867"/>
    <cellStyle name="Izračun 2 3 7 9 2 2" xfId="18179"/>
    <cellStyle name="Izračun 2 3 7 9 3" xfId="13737"/>
    <cellStyle name="Izračun 2 3 8" xfId="586"/>
    <cellStyle name="Izračun 2 3 8 10" xfId="4624"/>
    <cellStyle name="Izračun 2 3 8 10 2" xfId="9222"/>
    <cellStyle name="Izračun 2 3 8 10 2 2" xfId="18534"/>
    <cellStyle name="Izračun 2 3 8 10 3" xfId="14164"/>
    <cellStyle name="Izračun 2 3 8 11" xfId="5315"/>
    <cellStyle name="Izračun 2 3 8 11 2" xfId="14628"/>
    <cellStyle name="Izračun 2 3 8 12" xfId="10155"/>
    <cellStyle name="Izračun 2 3 8 2" xfId="947"/>
    <cellStyle name="Izračun 2 3 8 2 2" xfId="5640"/>
    <cellStyle name="Izračun 2 3 8 2 2 2" xfId="14952"/>
    <cellStyle name="Izračun 2 3 8 2 3" xfId="10507"/>
    <cellStyle name="Izračun 2 3 8 3" xfId="1548"/>
    <cellStyle name="Izračun 2 3 8 3 2" xfId="6231"/>
    <cellStyle name="Izračun 2 3 8 3 2 2" xfId="15543"/>
    <cellStyle name="Izračun 2 3 8 3 3" xfId="11101"/>
    <cellStyle name="Izračun 2 3 8 4" xfId="1964"/>
    <cellStyle name="Izračun 2 3 8 4 2" xfId="6646"/>
    <cellStyle name="Izračun 2 3 8 4 2 2" xfId="15958"/>
    <cellStyle name="Izračun 2 3 8 4 3" xfId="11516"/>
    <cellStyle name="Izračun 2 3 8 5" xfId="2366"/>
    <cellStyle name="Izračun 2 3 8 5 2" xfId="7045"/>
    <cellStyle name="Izračun 2 3 8 5 2 2" xfId="16357"/>
    <cellStyle name="Izračun 2 3 8 5 3" xfId="11915"/>
    <cellStyle name="Izračun 2 3 8 6" xfId="2947"/>
    <cellStyle name="Izračun 2 3 8 6 2" xfId="7624"/>
    <cellStyle name="Izračun 2 3 8 6 2 2" xfId="16936"/>
    <cellStyle name="Izračun 2 3 8 6 3" xfId="12494"/>
    <cellStyle name="Izračun 2 3 8 7" xfId="3340"/>
    <cellStyle name="Izračun 2 3 8 7 2" xfId="8016"/>
    <cellStyle name="Izračun 2 3 8 7 2 2" xfId="17328"/>
    <cellStyle name="Izračun 2 3 8 7 3" xfId="12886"/>
    <cellStyle name="Izračun 2 3 8 8" xfId="3788"/>
    <cellStyle name="Izračun 2 3 8 8 2" xfId="8460"/>
    <cellStyle name="Izračun 2 3 8 8 2 2" xfId="17772"/>
    <cellStyle name="Izračun 2 3 8 8 3" xfId="13330"/>
    <cellStyle name="Izračun 2 3 8 9" xfId="4196"/>
    <cellStyle name="Izračun 2 3 8 9 2" xfId="8868"/>
    <cellStyle name="Izračun 2 3 8 9 2 2" xfId="18180"/>
    <cellStyle name="Izračun 2 3 8 9 3" xfId="13738"/>
    <cellStyle name="Izračun 2 3 9" xfId="599"/>
    <cellStyle name="Izračun 2 3 9 10" xfId="4625"/>
    <cellStyle name="Izračun 2 3 9 10 2" xfId="9223"/>
    <cellStyle name="Izračun 2 3 9 10 2 2" xfId="18535"/>
    <cellStyle name="Izračun 2 3 9 10 3" xfId="14165"/>
    <cellStyle name="Izračun 2 3 9 11" xfId="5326"/>
    <cellStyle name="Izračun 2 3 9 11 2" xfId="14639"/>
    <cellStyle name="Izračun 2 3 9 12" xfId="10168"/>
    <cellStyle name="Izračun 2 3 9 2" xfId="948"/>
    <cellStyle name="Izračun 2 3 9 2 2" xfId="5641"/>
    <cellStyle name="Izračun 2 3 9 2 2 2" xfId="14953"/>
    <cellStyle name="Izračun 2 3 9 2 3" xfId="10508"/>
    <cellStyle name="Izračun 2 3 9 3" xfId="1549"/>
    <cellStyle name="Izračun 2 3 9 3 2" xfId="6232"/>
    <cellStyle name="Izračun 2 3 9 3 2 2" xfId="15544"/>
    <cellStyle name="Izračun 2 3 9 3 3" xfId="11102"/>
    <cellStyle name="Izračun 2 3 9 4" xfId="1965"/>
    <cellStyle name="Izračun 2 3 9 4 2" xfId="6647"/>
    <cellStyle name="Izračun 2 3 9 4 2 2" xfId="15959"/>
    <cellStyle name="Izračun 2 3 9 4 3" xfId="11517"/>
    <cellStyle name="Izračun 2 3 9 5" xfId="2367"/>
    <cellStyle name="Izračun 2 3 9 5 2" xfId="7046"/>
    <cellStyle name="Izračun 2 3 9 5 2 2" xfId="16358"/>
    <cellStyle name="Izračun 2 3 9 5 3" xfId="11916"/>
    <cellStyle name="Izračun 2 3 9 6" xfId="2948"/>
    <cellStyle name="Izračun 2 3 9 6 2" xfId="7625"/>
    <cellStyle name="Izračun 2 3 9 6 2 2" xfId="16937"/>
    <cellStyle name="Izračun 2 3 9 6 3" xfId="12495"/>
    <cellStyle name="Izračun 2 3 9 7" xfId="3341"/>
    <cellStyle name="Izračun 2 3 9 7 2" xfId="8017"/>
    <cellStyle name="Izračun 2 3 9 7 2 2" xfId="17329"/>
    <cellStyle name="Izračun 2 3 9 7 3" xfId="12887"/>
    <cellStyle name="Izračun 2 3 9 8" xfId="3789"/>
    <cellStyle name="Izračun 2 3 9 8 2" xfId="8461"/>
    <cellStyle name="Izračun 2 3 9 8 2 2" xfId="17773"/>
    <cellStyle name="Izračun 2 3 9 8 3" xfId="13331"/>
    <cellStyle name="Izračun 2 3 9 9" xfId="4197"/>
    <cellStyle name="Izračun 2 3 9 9 2" xfId="8869"/>
    <cellStyle name="Izračun 2 3 9 9 2 2" xfId="18181"/>
    <cellStyle name="Izračun 2 3 9 9 3" xfId="13739"/>
    <cellStyle name="Izračun 2 4" xfId="369"/>
    <cellStyle name="Izračun 2 4 10" xfId="4626"/>
    <cellStyle name="Izračun 2 4 10 2" xfId="9224"/>
    <cellStyle name="Izračun 2 4 10 2 2" xfId="18536"/>
    <cellStyle name="Izračun 2 4 10 3" xfId="14166"/>
    <cellStyle name="Izračun 2 4 11" xfId="5144"/>
    <cellStyle name="Izračun 2 4 11 2" xfId="14457"/>
    <cellStyle name="Izračun 2 4 12" xfId="9948"/>
    <cellStyle name="Izračun 2 4 2" xfId="949"/>
    <cellStyle name="Izračun 2 4 2 2" xfId="5642"/>
    <cellStyle name="Izračun 2 4 2 2 2" xfId="14954"/>
    <cellStyle name="Izračun 2 4 2 3" xfId="10509"/>
    <cellStyle name="Izračun 2 4 3" xfId="1550"/>
    <cellStyle name="Izračun 2 4 3 2" xfId="6233"/>
    <cellStyle name="Izračun 2 4 3 2 2" xfId="15545"/>
    <cellStyle name="Izračun 2 4 3 3" xfId="11103"/>
    <cellStyle name="Izračun 2 4 4" xfId="1966"/>
    <cellStyle name="Izračun 2 4 4 2" xfId="6648"/>
    <cellStyle name="Izračun 2 4 4 2 2" xfId="15960"/>
    <cellStyle name="Izračun 2 4 4 3" xfId="11518"/>
    <cellStyle name="Izračun 2 4 5" xfId="2368"/>
    <cellStyle name="Izračun 2 4 5 2" xfId="7047"/>
    <cellStyle name="Izračun 2 4 5 2 2" xfId="16359"/>
    <cellStyle name="Izračun 2 4 5 3" xfId="11917"/>
    <cellStyle name="Izračun 2 4 6" xfId="2949"/>
    <cellStyle name="Izračun 2 4 6 2" xfId="7626"/>
    <cellStyle name="Izračun 2 4 6 2 2" xfId="16938"/>
    <cellStyle name="Izračun 2 4 6 3" xfId="12496"/>
    <cellStyle name="Izračun 2 4 7" xfId="3342"/>
    <cellStyle name="Izračun 2 4 7 2" xfId="8018"/>
    <cellStyle name="Izračun 2 4 7 2 2" xfId="17330"/>
    <cellStyle name="Izračun 2 4 7 3" xfId="12888"/>
    <cellStyle name="Izračun 2 4 8" xfId="3790"/>
    <cellStyle name="Izračun 2 4 8 2" xfId="8462"/>
    <cellStyle name="Izračun 2 4 8 2 2" xfId="17774"/>
    <cellStyle name="Izračun 2 4 8 3" xfId="13332"/>
    <cellStyle name="Izračun 2 4 9" xfId="4198"/>
    <cellStyle name="Izračun 2 4 9 2" xfId="8870"/>
    <cellStyle name="Izračun 2 4 9 2 2" xfId="18182"/>
    <cellStyle name="Izračun 2 4 9 3" xfId="13740"/>
    <cellStyle name="Izračun 2 5" xfId="535"/>
    <cellStyle name="Izračun 2 5 10" xfId="4627"/>
    <cellStyle name="Izračun 2 5 10 2" xfId="9225"/>
    <cellStyle name="Izračun 2 5 10 2 2" xfId="18537"/>
    <cellStyle name="Izračun 2 5 10 3" xfId="14167"/>
    <cellStyle name="Izračun 2 5 11" xfId="5279"/>
    <cellStyle name="Izračun 2 5 11 2" xfId="14592"/>
    <cellStyle name="Izračun 2 5 12" xfId="10107"/>
    <cellStyle name="Izračun 2 5 2" xfId="950"/>
    <cellStyle name="Izračun 2 5 2 2" xfId="5643"/>
    <cellStyle name="Izračun 2 5 2 2 2" xfId="14955"/>
    <cellStyle name="Izračun 2 5 2 3" xfId="10510"/>
    <cellStyle name="Izračun 2 5 3" xfId="1551"/>
    <cellStyle name="Izračun 2 5 3 2" xfId="6234"/>
    <cellStyle name="Izračun 2 5 3 2 2" xfId="15546"/>
    <cellStyle name="Izračun 2 5 3 3" xfId="11104"/>
    <cellStyle name="Izračun 2 5 4" xfId="1967"/>
    <cellStyle name="Izračun 2 5 4 2" xfId="6649"/>
    <cellStyle name="Izračun 2 5 4 2 2" xfId="15961"/>
    <cellStyle name="Izračun 2 5 4 3" xfId="11519"/>
    <cellStyle name="Izračun 2 5 5" xfId="2369"/>
    <cellStyle name="Izračun 2 5 5 2" xfId="7048"/>
    <cellStyle name="Izračun 2 5 5 2 2" xfId="16360"/>
    <cellStyle name="Izračun 2 5 5 3" xfId="11918"/>
    <cellStyle name="Izračun 2 5 6" xfId="2950"/>
    <cellStyle name="Izračun 2 5 6 2" xfId="7627"/>
    <cellStyle name="Izračun 2 5 6 2 2" xfId="16939"/>
    <cellStyle name="Izračun 2 5 6 3" xfId="12497"/>
    <cellStyle name="Izračun 2 5 7" xfId="3343"/>
    <cellStyle name="Izračun 2 5 7 2" xfId="8019"/>
    <cellStyle name="Izračun 2 5 7 2 2" xfId="17331"/>
    <cellStyle name="Izračun 2 5 7 3" xfId="12889"/>
    <cellStyle name="Izračun 2 5 8" xfId="3791"/>
    <cellStyle name="Izračun 2 5 8 2" xfId="8463"/>
    <cellStyle name="Izračun 2 5 8 2 2" xfId="17775"/>
    <cellStyle name="Izračun 2 5 8 3" xfId="13333"/>
    <cellStyle name="Izračun 2 5 9" xfId="4199"/>
    <cellStyle name="Izračun 2 5 9 2" xfId="8871"/>
    <cellStyle name="Izračun 2 5 9 2 2" xfId="18183"/>
    <cellStyle name="Izračun 2 5 9 3" xfId="13741"/>
    <cellStyle name="Izračun 2 6" xfId="564"/>
    <cellStyle name="Izračun 2 6 10" xfId="4628"/>
    <cellStyle name="Izračun 2 6 10 2" xfId="9226"/>
    <cellStyle name="Izračun 2 6 10 2 2" xfId="18538"/>
    <cellStyle name="Izračun 2 6 10 3" xfId="14168"/>
    <cellStyle name="Izračun 2 6 11" xfId="5299"/>
    <cellStyle name="Izračun 2 6 11 2" xfId="14612"/>
    <cellStyle name="Izračun 2 6 12" xfId="10134"/>
    <cellStyle name="Izračun 2 6 2" xfId="951"/>
    <cellStyle name="Izračun 2 6 2 2" xfId="5644"/>
    <cellStyle name="Izračun 2 6 2 2 2" xfId="14956"/>
    <cellStyle name="Izračun 2 6 2 3" xfId="10511"/>
    <cellStyle name="Izračun 2 6 3" xfId="1552"/>
    <cellStyle name="Izračun 2 6 3 2" xfId="6235"/>
    <cellStyle name="Izračun 2 6 3 2 2" xfId="15547"/>
    <cellStyle name="Izračun 2 6 3 3" xfId="11105"/>
    <cellStyle name="Izračun 2 6 4" xfId="1968"/>
    <cellStyle name="Izračun 2 6 4 2" xfId="6650"/>
    <cellStyle name="Izračun 2 6 4 2 2" xfId="15962"/>
    <cellStyle name="Izračun 2 6 4 3" xfId="11520"/>
    <cellStyle name="Izračun 2 6 5" xfId="2370"/>
    <cellStyle name="Izračun 2 6 5 2" xfId="7049"/>
    <cellStyle name="Izračun 2 6 5 2 2" xfId="16361"/>
    <cellStyle name="Izračun 2 6 5 3" xfId="11919"/>
    <cellStyle name="Izračun 2 6 6" xfId="2951"/>
    <cellStyle name="Izračun 2 6 6 2" xfId="7628"/>
    <cellStyle name="Izračun 2 6 6 2 2" xfId="16940"/>
    <cellStyle name="Izračun 2 6 6 3" xfId="12498"/>
    <cellStyle name="Izračun 2 6 7" xfId="3344"/>
    <cellStyle name="Izračun 2 6 7 2" xfId="8020"/>
    <cellStyle name="Izračun 2 6 7 2 2" xfId="17332"/>
    <cellStyle name="Izračun 2 6 7 3" xfId="12890"/>
    <cellStyle name="Izračun 2 6 8" xfId="3792"/>
    <cellStyle name="Izračun 2 6 8 2" xfId="8464"/>
    <cellStyle name="Izračun 2 6 8 2 2" xfId="17776"/>
    <cellStyle name="Izračun 2 6 8 3" xfId="13334"/>
    <cellStyle name="Izračun 2 6 9" xfId="4200"/>
    <cellStyle name="Izračun 2 6 9 2" xfId="8872"/>
    <cellStyle name="Izračun 2 6 9 2 2" xfId="18184"/>
    <cellStyle name="Izračun 2 6 9 3" xfId="13742"/>
    <cellStyle name="Izračun 2 7" xfId="589"/>
    <cellStyle name="Izračun 2 7 10" xfId="4629"/>
    <cellStyle name="Izračun 2 7 10 2" xfId="9227"/>
    <cellStyle name="Izračun 2 7 10 2 2" xfId="18539"/>
    <cellStyle name="Izračun 2 7 10 3" xfId="14169"/>
    <cellStyle name="Izračun 2 7 11" xfId="5317"/>
    <cellStyle name="Izračun 2 7 11 2" xfId="14630"/>
    <cellStyle name="Izračun 2 7 12" xfId="10158"/>
    <cellStyle name="Izračun 2 7 2" xfId="952"/>
    <cellStyle name="Izračun 2 7 2 2" xfId="5645"/>
    <cellStyle name="Izračun 2 7 2 2 2" xfId="14957"/>
    <cellStyle name="Izračun 2 7 2 3" xfId="10512"/>
    <cellStyle name="Izračun 2 7 3" xfId="1553"/>
    <cellStyle name="Izračun 2 7 3 2" xfId="6236"/>
    <cellStyle name="Izračun 2 7 3 2 2" xfId="15548"/>
    <cellStyle name="Izračun 2 7 3 3" xfId="11106"/>
    <cellStyle name="Izračun 2 7 4" xfId="1969"/>
    <cellStyle name="Izračun 2 7 4 2" xfId="6651"/>
    <cellStyle name="Izračun 2 7 4 2 2" xfId="15963"/>
    <cellStyle name="Izračun 2 7 4 3" xfId="11521"/>
    <cellStyle name="Izračun 2 7 5" xfId="2371"/>
    <cellStyle name="Izračun 2 7 5 2" xfId="7050"/>
    <cellStyle name="Izračun 2 7 5 2 2" xfId="16362"/>
    <cellStyle name="Izračun 2 7 5 3" xfId="11920"/>
    <cellStyle name="Izračun 2 7 6" xfId="2952"/>
    <cellStyle name="Izračun 2 7 6 2" xfId="7629"/>
    <cellStyle name="Izračun 2 7 6 2 2" xfId="16941"/>
    <cellStyle name="Izračun 2 7 6 3" xfId="12499"/>
    <cellStyle name="Izračun 2 7 7" xfId="3345"/>
    <cellStyle name="Izračun 2 7 7 2" xfId="8021"/>
    <cellStyle name="Izračun 2 7 7 2 2" xfId="17333"/>
    <cellStyle name="Izračun 2 7 7 3" xfId="12891"/>
    <cellStyle name="Izračun 2 7 8" xfId="3793"/>
    <cellStyle name="Izračun 2 7 8 2" xfId="8465"/>
    <cellStyle name="Izračun 2 7 8 2 2" xfId="17777"/>
    <cellStyle name="Izračun 2 7 8 3" xfId="13335"/>
    <cellStyle name="Izračun 2 7 9" xfId="4201"/>
    <cellStyle name="Izračun 2 7 9 2" xfId="8873"/>
    <cellStyle name="Izračun 2 7 9 2 2" xfId="18185"/>
    <cellStyle name="Izračun 2 7 9 3" xfId="13743"/>
    <cellStyle name="Izračun 2 8" xfId="611"/>
    <cellStyle name="Izračun 2 8 10" xfId="4630"/>
    <cellStyle name="Izračun 2 8 10 2" xfId="9228"/>
    <cellStyle name="Izračun 2 8 10 2 2" xfId="18540"/>
    <cellStyle name="Izračun 2 8 10 3" xfId="14170"/>
    <cellStyle name="Izračun 2 8 11" xfId="5334"/>
    <cellStyle name="Izračun 2 8 11 2" xfId="14647"/>
    <cellStyle name="Izračun 2 8 12" xfId="10180"/>
    <cellStyle name="Izračun 2 8 2" xfId="953"/>
    <cellStyle name="Izračun 2 8 2 2" xfId="5646"/>
    <cellStyle name="Izračun 2 8 2 2 2" xfId="14958"/>
    <cellStyle name="Izračun 2 8 2 3" xfId="10513"/>
    <cellStyle name="Izračun 2 8 3" xfId="1554"/>
    <cellStyle name="Izračun 2 8 3 2" xfId="6237"/>
    <cellStyle name="Izračun 2 8 3 2 2" xfId="15549"/>
    <cellStyle name="Izračun 2 8 3 3" xfId="11107"/>
    <cellStyle name="Izračun 2 8 4" xfId="1970"/>
    <cellStyle name="Izračun 2 8 4 2" xfId="6652"/>
    <cellStyle name="Izračun 2 8 4 2 2" xfId="15964"/>
    <cellStyle name="Izračun 2 8 4 3" xfId="11522"/>
    <cellStyle name="Izračun 2 8 5" xfId="2372"/>
    <cellStyle name="Izračun 2 8 5 2" xfId="7051"/>
    <cellStyle name="Izračun 2 8 5 2 2" xfId="16363"/>
    <cellStyle name="Izračun 2 8 5 3" xfId="11921"/>
    <cellStyle name="Izračun 2 8 6" xfId="2953"/>
    <cellStyle name="Izračun 2 8 6 2" xfId="7630"/>
    <cellStyle name="Izračun 2 8 6 2 2" xfId="16942"/>
    <cellStyle name="Izračun 2 8 6 3" xfId="12500"/>
    <cellStyle name="Izračun 2 8 7" xfId="3346"/>
    <cellStyle name="Izračun 2 8 7 2" xfId="8022"/>
    <cellStyle name="Izračun 2 8 7 2 2" xfId="17334"/>
    <cellStyle name="Izračun 2 8 7 3" xfId="12892"/>
    <cellStyle name="Izračun 2 8 8" xfId="3794"/>
    <cellStyle name="Izračun 2 8 8 2" xfId="8466"/>
    <cellStyle name="Izračun 2 8 8 2 2" xfId="17778"/>
    <cellStyle name="Izračun 2 8 8 3" xfId="13336"/>
    <cellStyle name="Izračun 2 8 9" xfId="4202"/>
    <cellStyle name="Izračun 2 8 9 2" xfId="8874"/>
    <cellStyle name="Izračun 2 8 9 2 2" xfId="18186"/>
    <cellStyle name="Izračun 2 8 9 3" xfId="13744"/>
    <cellStyle name="Izračun 2 9" xfId="639"/>
    <cellStyle name="Izračun 2 9 10" xfId="4631"/>
    <cellStyle name="Izračun 2 9 10 2" xfId="9229"/>
    <cellStyle name="Izračun 2 9 10 2 2" xfId="18541"/>
    <cellStyle name="Izračun 2 9 10 3" xfId="14171"/>
    <cellStyle name="Izračun 2 9 11" xfId="5352"/>
    <cellStyle name="Izračun 2 9 11 2" xfId="14665"/>
    <cellStyle name="Izračun 2 9 12" xfId="10206"/>
    <cellStyle name="Izračun 2 9 2" xfId="954"/>
    <cellStyle name="Izračun 2 9 2 2" xfId="5647"/>
    <cellStyle name="Izračun 2 9 2 2 2" xfId="14959"/>
    <cellStyle name="Izračun 2 9 2 3" xfId="10514"/>
    <cellStyle name="Izračun 2 9 3" xfId="1555"/>
    <cellStyle name="Izračun 2 9 3 2" xfId="6238"/>
    <cellStyle name="Izračun 2 9 3 2 2" xfId="15550"/>
    <cellStyle name="Izračun 2 9 3 3" xfId="11108"/>
    <cellStyle name="Izračun 2 9 4" xfId="1971"/>
    <cellStyle name="Izračun 2 9 4 2" xfId="6653"/>
    <cellStyle name="Izračun 2 9 4 2 2" xfId="15965"/>
    <cellStyle name="Izračun 2 9 4 3" xfId="11523"/>
    <cellStyle name="Izračun 2 9 5" xfId="2373"/>
    <cellStyle name="Izračun 2 9 5 2" xfId="7052"/>
    <cellStyle name="Izračun 2 9 5 2 2" xfId="16364"/>
    <cellStyle name="Izračun 2 9 5 3" xfId="11922"/>
    <cellStyle name="Izračun 2 9 6" xfId="2954"/>
    <cellStyle name="Izračun 2 9 6 2" xfId="7631"/>
    <cellStyle name="Izračun 2 9 6 2 2" xfId="16943"/>
    <cellStyle name="Izračun 2 9 6 3" xfId="12501"/>
    <cellStyle name="Izračun 2 9 7" xfId="3347"/>
    <cellStyle name="Izračun 2 9 7 2" xfId="8023"/>
    <cellStyle name="Izračun 2 9 7 2 2" xfId="17335"/>
    <cellStyle name="Izračun 2 9 7 3" xfId="12893"/>
    <cellStyle name="Izračun 2 9 8" xfId="3795"/>
    <cellStyle name="Izračun 2 9 8 2" xfId="8467"/>
    <cellStyle name="Izračun 2 9 8 2 2" xfId="17779"/>
    <cellStyle name="Izračun 2 9 8 3" xfId="13337"/>
    <cellStyle name="Izračun 2 9 9" xfId="4203"/>
    <cellStyle name="Izračun 2 9 9 2" xfId="8875"/>
    <cellStyle name="Izračun 2 9 9 2 2" xfId="18187"/>
    <cellStyle name="Izračun 2 9 9 3" xfId="13745"/>
    <cellStyle name="Izračun 3" xfId="141"/>
    <cellStyle name="Izračun 3 10" xfId="481"/>
    <cellStyle name="Izračun 3 10 10" xfId="4632"/>
    <cellStyle name="Izračun 3 10 10 2" xfId="9230"/>
    <cellStyle name="Izračun 3 10 10 2 2" xfId="18542"/>
    <cellStyle name="Izračun 3 10 10 3" xfId="14172"/>
    <cellStyle name="Izračun 3 10 11" xfId="5236"/>
    <cellStyle name="Izračun 3 10 11 2" xfId="14549"/>
    <cellStyle name="Izračun 3 10 12" xfId="10056"/>
    <cellStyle name="Izračun 3 10 2" xfId="955"/>
    <cellStyle name="Izračun 3 10 2 2" xfId="5648"/>
    <cellStyle name="Izračun 3 10 2 2 2" xfId="14960"/>
    <cellStyle name="Izračun 3 10 2 3" xfId="10515"/>
    <cellStyle name="Izračun 3 10 3" xfId="1556"/>
    <cellStyle name="Izračun 3 10 3 2" xfId="6239"/>
    <cellStyle name="Izračun 3 10 3 2 2" xfId="15551"/>
    <cellStyle name="Izračun 3 10 3 3" xfId="11109"/>
    <cellStyle name="Izračun 3 10 4" xfId="1972"/>
    <cellStyle name="Izračun 3 10 4 2" xfId="6654"/>
    <cellStyle name="Izračun 3 10 4 2 2" xfId="15966"/>
    <cellStyle name="Izračun 3 10 4 3" xfId="11524"/>
    <cellStyle name="Izračun 3 10 5" xfId="2374"/>
    <cellStyle name="Izračun 3 10 5 2" xfId="7053"/>
    <cellStyle name="Izračun 3 10 5 2 2" xfId="16365"/>
    <cellStyle name="Izračun 3 10 5 3" xfId="11923"/>
    <cellStyle name="Izračun 3 10 6" xfId="2955"/>
    <cellStyle name="Izračun 3 10 6 2" xfId="7632"/>
    <cellStyle name="Izračun 3 10 6 2 2" xfId="16944"/>
    <cellStyle name="Izračun 3 10 6 3" xfId="12502"/>
    <cellStyle name="Izračun 3 10 7" xfId="3348"/>
    <cellStyle name="Izračun 3 10 7 2" xfId="8024"/>
    <cellStyle name="Izračun 3 10 7 2 2" xfId="17336"/>
    <cellStyle name="Izračun 3 10 7 3" xfId="12894"/>
    <cellStyle name="Izračun 3 10 8" xfId="3796"/>
    <cellStyle name="Izračun 3 10 8 2" xfId="8468"/>
    <cellStyle name="Izračun 3 10 8 2 2" xfId="17780"/>
    <cellStyle name="Izračun 3 10 8 3" xfId="13338"/>
    <cellStyle name="Izračun 3 10 9" xfId="4204"/>
    <cellStyle name="Izračun 3 10 9 2" xfId="8876"/>
    <cellStyle name="Izračun 3 10 9 2 2" xfId="18188"/>
    <cellStyle name="Izračun 3 10 9 3" xfId="13746"/>
    <cellStyle name="Izračun 3 11" xfId="331"/>
    <cellStyle name="Izračun 3 11 10" xfId="4633"/>
    <cellStyle name="Izračun 3 11 10 2" xfId="9231"/>
    <cellStyle name="Izračun 3 11 10 2 2" xfId="18543"/>
    <cellStyle name="Izračun 3 11 10 3" xfId="14173"/>
    <cellStyle name="Izračun 3 11 11" xfId="5115"/>
    <cellStyle name="Izračun 3 11 11 2" xfId="14428"/>
    <cellStyle name="Izračun 3 11 12" xfId="9910"/>
    <cellStyle name="Izračun 3 11 2" xfId="956"/>
    <cellStyle name="Izračun 3 11 2 2" xfId="5649"/>
    <cellStyle name="Izračun 3 11 2 2 2" xfId="14961"/>
    <cellStyle name="Izračun 3 11 2 3" xfId="10516"/>
    <cellStyle name="Izračun 3 11 3" xfId="1557"/>
    <cellStyle name="Izračun 3 11 3 2" xfId="6240"/>
    <cellStyle name="Izračun 3 11 3 2 2" xfId="15552"/>
    <cellStyle name="Izračun 3 11 3 3" xfId="11110"/>
    <cellStyle name="Izračun 3 11 4" xfId="1973"/>
    <cellStyle name="Izračun 3 11 4 2" xfId="6655"/>
    <cellStyle name="Izračun 3 11 4 2 2" xfId="15967"/>
    <cellStyle name="Izračun 3 11 4 3" xfId="11525"/>
    <cellStyle name="Izračun 3 11 5" xfId="2375"/>
    <cellStyle name="Izračun 3 11 5 2" xfId="7054"/>
    <cellStyle name="Izračun 3 11 5 2 2" xfId="16366"/>
    <cellStyle name="Izračun 3 11 5 3" xfId="11924"/>
    <cellStyle name="Izračun 3 11 6" xfId="2956"/>
    <cellStyle name="Izračun 3 11 6 2" xfId="7633"/>
    <cellStyle name="Izračun 3 11 6 2 2" xfId="16945"/>
    <cellStyle name="Izračun 3 11 6 3" xfId="12503"/>
    <cellStyle name="Izračun 3 11 7" xfId="3349"/>
    <cellStyle name="Izračun 3 11 7 2" xfId="8025"/>
    <cellStyle name="Izračun 3 11 7 2 2" xfId="17337"/>
    <cellStyle name="Izračun 3 11 7 3" xfId="12895"/>
    <cellStyle name="Izračun 3 11 8" xfId="3797"/>
    <cellStyle name="Izračun 3 11 8 2" xfId="8469"/>
    <cellStyle name="Izračun 3 11 8 2 2" xfId="17781"/>
    <cellStyle name="Izračun 3 11 8 3" xfId="13339"/>
    <cellStyle name="Izračun 3 11 9" xfId="4205"/>
    <cellStyle name="Izračun 3 11 9 2" xfId="8877"/>
    <cellStyle name="Izračun 3 11 9 2 2" xfId="18189"/>
    <cellStyle name="Izračun 3 11 9 3" xfId="13747"/>
    <cellStyle name="Izračun 3 12" xfId="689"/>
    <cellStyle name="Izračun 3 12 10" xfId="4634"/>
    <cellStyle name="Izračun 3 12 10 2" xfId="9232"/>
    <cellStyle name="Izračun 3 12 10 2 2" xfId="18544"/>
    <cellStyle name="Izračun 3 12 10 3" xfId="14174"/>
    <cellStyle name="Izračun 3 12 11" xfId="5391"/>
    <cellStyle name="Izračun 3 12 11 2" xfId="14704"/>
    <cellStyle name="Izračun 3 12 12" xfId="10254"/>
    <cellStyle name="Izračun 3 12 2" xfId="957"/>
    <cellStyle name="Izračun 3 12 2 2" xfId="5650"/>
    <cellStyle name="Izračun 3 12 2 2 2" xfId="14962"/>
    <cellStyle name="Izračun 3 12 2 3" xfId="10517"/>
    <cellStyle name="Izračun 3 12 3" xfId="1558"/>
    <cellStyle name="Izračun 3 12 3 2" xfId="6241"/>
    <cellStyle name="Izračun 3 12 3 2 2" xfId="15553"/>
    <cellStyle name="Izračun 3 12 3 3" xfId="11111"/>
    <cellStyle name="Izračun 3 12 4" xfId="1974"/>
    <cellStyle name="Izračun 3 12 4 2" xfId="6656"/>
    <cellStyle name="Izračun 3 12 4 2 2" xfId="15968"/>
    <cellStyle name="Izračun 3 12 4 3" xfId="11526"/>
    <cellStyle name="Izračun 3 12 5" xfId="2376"/>
    <cellStyle name="Izračun 3 12 5 2" xfId="7055"/>
    <cellStyle name="Izračun 3 12 5 2 2" xfId="16367"/>
    <cellStyle name="Izračun 3 12 5 3" xfId="11925"/>
    <cellStyle name="Izračun 3 12 6" xfId="2957"/>
    <cellStyle name="Izračun 3 12 6 2" xfId="7634"/>
    <cellStyle name="Izračun 3 12 6 2 2" xfId="16946"/>
    <cellStyle name="Izračun 3 12 6 3" xfId="12504"/>
    <cellStyle name="Izračun 3 12 7" xfId="3350"/>
    <cellStyle name="Izračun 3 12 7 2" xfId="8026"/>
    <cellStyle name="Izračun 3 12 7 2 2" xfId="17338"/>
    <cellStyle name="Izračun 3 12 7 3" xfId="12896"/>
    <cellStyle name="Izračun 3 12 8" xfId="3798"/>
    <cellStyle name="Izračun 3 12 8 2" xfId="8470"/>
    <cellStyle name="Izračun 3 12 8 2 2" xfId="17782"/>
    <cellStyle name="Izračun 3 12 8 3" xfId="13340"/>
    <cellStyle name="Izračun 3 12 9" xfId="4206"/>
    <cellStyle name="Izračun 3 12 9 2" xfId="8878"/>
    <cellStyle name="Izračun 3 12 9 2 2" xfId="18190"/>
    <cellStyle name="Izračun 3 12 9 3" xfId="13748"/>
    <cellStyle name="Izračun 3 13" xfId="662"/>
    <cellStyle name="Izračun 3 13 10" xfId="4635"/>
    <cellStyle name="Izračun 3 13 10 2" xfId="9233"/>
    <cellStyle name="Izračun 3 13 10 2 2" xfId="18545"/>
    <cellStyle name="Izračun 3 13 10 3" xfId="14175"/>
    <cellStyle name="Izračun 3 13 11" xfId="5370"/>
    <cellStyle name="Izračun 3 13 11 2" xfId="14683"/>
    <cellStyle name="Izračun 3 13 12" xfId="10229"/>
    <cellStyle name="Izračun 3 13 2" xfId="958"/>
    <cellStyle name="Izračun 3 13 2 2" xfId="5651"/>
    <cellStyle name="Izračun 3 13 2 2 2" xfId="14963"/>
    <cellStyle name="Izračun 3 13 2 3" xfId="10518"/>
    <cellStyle name="Izračun 3 13 3" xfId="1559"/>
    <cellStyle name="Izračun 3 13 3 2" xfId="6242"/>
    <cellStyle name="Izračun 3 13 3 2 2" xfId="15554"/>
    <cellStyle name="Izračun 3 13 3 3" xfId="11112"/>
    <cellStyle name="Izračun 3 13 4" xfId="1975"/>
    <cellStyle name="Izračun 3 13 4 2" xfId="6657"/>
    <cellStyle name="Izračun 3 13 4 2 2" xfId="15969"/>
    <cellStyle name="Izračun 3 13 4 3" xfId="11527"/>
    <cellStyle name="Izračun 3 13 5" xfId="2377"/>
    <cellStyle name="Izračun 3 13 5 2" xfId="7056"/>
    <cellStyle name="Izračun 3 13 5 2 2" xfId="16368"/>
    <cellStyle name="Izračun 3 13 5 3" xfId="11926"/>
    <cellStyle name="Izračun 3 13 6" xfId="2958"/>
    <cellStyle name="Izračun 3 13 6 2" xfId="7635"/>
    <cellStyle name="Izračun 3 13 6 2 2" xfId="16947"/>
    <cellStyle name="Izračun 3 13 6 3" xfId="12505"/>
    <cellStyle name="Izračun 3 13 7" xfId="3351"/>
    <cellStyle name="Izračun 3 13 7 2" xfId="8027"/>
    <cellStyle name="Izračun 3 13 7 2 2" xfId="17339"/>
    <cellStyle name="Izračun 3 13 7 3" xfId="12897"/>
    <cellStyle name="Izračun 3 13 8" xfId="3799"/>
    <cellStyle name="Izračun 3 13 8 2" xfId="8471"/>
    <cellStyle name="Izračun 3 13 8 2 2" xfId="17783"/>
    <cellStyle name="Izračun 3 13 8 3" xfId="13341"/>
    <cellStyle name="Izračun 3 13 9" xfId="4207"/>
    <cellStyle name="Izračun 3 13 9 2" xfId="8879"/>
    <cellStyle name="Izračun 3 13 9 2 2" xfId="18191"/>
    <cellStyle name="Izračun 3 13 9 3" xfId="13749"/>
    <cellStyle name="Izračun 3 14" xfId="733"/>
    <cellStyle name="Izračun 3 14 2" xfId="5426"/>
    <cellStyle name="Izračun 3 14 2 2" xfId="14738"/>
    <cellStyle name="Izračun 3 14 3" xfId="10293"/>
    <cellStyle name="Izračun 3 15" xfId="5006"/>
    <cellStyle name="Izračun 3 15 2" xfId="14392"/>
    <cellStyle name="Izračun 3 16" xfId="9862"/>
    <cellStyle name="Izračun 3 2" xfId="242"/>
    <cellStyle name="Izračun 3 2 10" xfId="367"/>
    <cellStyle name="Izračun 3 2 10 10" xfId="4636"/>
    <cellStyle name="Izračun 3 2 10 10 2" xfId="9234"/>
    <cellStyle name="Izračun 3 2 10 10 2 2" xfId="18546"/>
    <cellStyle name="Izračun 3 2 10 10 3" xfId="14176"/>
    <cellStyle name="Izračun 3 2 10 11" xfId="5142"/>
    <cellStyle name="Izračun 3 2 10 11 2" xfId="14455"/>
    <cellStyle name="Izračun 3 2 10 12" xfId="9946"/>
    <cellStyle name="Izračun 3 2 10 2" xfId="959"/>
    <cellStyle name="Izračun 3 2 10 2 2" xfId="5652"/>
    <cellStyle name="Izračun 3 2 10 2 2 2" xfId="14964"/>
    <cellStyle name="Izračun 3 2 10 2 3" xfId="10519"/>
    <cellStyle name="Izračun 3 2 10 3" xfId="1560"/>
    <cellStyle name="Izračun 3 2 10 3 2" xfId="6243"/>
    <cellStyle name="Izračun 3 2 10 3 2 2" xfId="15555"/>
    <cellStyle name="Izračun 3 2 10 3 3" xfId="11113"/>
    <cellStyle name="Izračun 3 2 10 4" xfId="1976"/>
    <cellStyle name="Izračun 3 2 10 4 2" xfId="6658"/>
    <cellStyle name="Izračun 3 2 10 4 2 2" xfId="15970"/>
    <cellStyle name="Izračun 3 2 10 4 3" xfId="11528"/>
    <cellStyle name="Izračun 3 2 10 5" xfId="2378"/>
    <cellStyle name="Izračun 3 2 10 5 2" xfId="7057"/>
    <cellStyle name="Izračun 3 2 10 5 2 2" xfId="16369"/>
    <cellStyle name="Izračun 3 2 10 5 3" xfId="11927"/>
    <cellStyle name="Izračun 3 2 10 6" xfId="2959"/>
    <cellStyle name="Izračun 3 2 10 6 2" xfId="7636"/>
    <cellStyle name="Izračun 3 2 10 6 2 2" xfId="16948"/>
    <cellStyle name="Izračun 3 2 10 6 3" xfId="12506"/>
    <cellStyle name="Izračun 3 2 10 7" xfId="3352"/>
    <cellStyle name="Izračun 3 2 10 7 2" xfId="8028"/>
    <cellStyle name="Izračun 3 2 10 7 2 2" xfId="17340"/>
    <cellStyle name="Izračun 3 2 10 7 3" xfId="12898"/>
    <cellStyle name="Izračun 3 2 10 8" xfId="3800"/>
    <cellStyle name="Izračun 3 2 10 8 2" xfId="8472"/>
    <cellStyle name="Izračun 3 2 10 8 2 2" xfId="17784"/>
    <cellStyle name="Izračun 3 2 10 8 3" xfId="13342"/>
    <cellStyle name="Izračun 3 2 10 9" xfId="4208"/>
    <cellStyle name="Izračun 3 2 10 9 2" xfId="8880"/>
    <cellStyle name="Izračun 3 2 10 9 2 2" xfId="18192"/>
    <cellStyle name="Izračun 3 2 10 9 3" xfId="13750"/>
    <cellStyle name="Izračun 3 2 11" xfId="651"/>
    <cellStyle name="Izračun 3 2 11 10" xfId="4637"/>
    <cellStyle name="Izračun 3 2 11 10 2" xfId="9235"/>
    <cellStyle name="Izračun 3 2 11 10 2 2" xfId="18547"/>
    <cellStyle name="Izračun 3 2 11 10 3" xfId="14177"/>
    <cellStyle name="Izračun 3 2 11 11" xfId="5361"/>
    <cellStyle name="Izračun 3 2 11 11 2" xfId="14674"/>
    <cellStyle name="Izračun 3 2 11 12" xfId="10218"/>
    <cellStyle name="Izračun 3 2 11 2" xfId="960"/>
    <cellStyle name="Izračun 3 2 11 2 2" xfId="5653"/>
    <cellStyle name="Izračun 3 2 11 2 2 2" xfId="14965"/>
    <cellStyle name="Izračun 3 2 11 2 3" xfId="10520"/>
    <cellStyle name="Izračun 3 2 11 3" xfId="1561"/>
    <cellStyle name="Izračun 3 2 11 3 2" xfId="6244"/>
    <cellStyle name="Izračun 3 2 11 3 2 2" xfId="15556"/>
    <cellStyle name="Izračun 3 2 11 3 3" xfId="11114"/>
    <cellStyle name="Izračun 3 2 11 4" xfId="1977"/>
    <cellStyle name="Izračun 3 2 11 4 2" xfId="6659"/>
    <cellStyle name="Izračun 3 2 11 4 2 2" xfId="15971"/>
    <cellStyle name="Izračun 3 2 11 4 3" xfId="11529"/>
    <cellStyle name="Izračun 3 2 11 5" xfId="2379"/>
    <cellStyle name="Izračun 3 2 11 5 2" xfId="7058"/>
    <cellStyle name="Izračun 3 2 11 5 2 2" xfId="16370"/>
    <cellStyle name="Izračun 3 2 11 5 3" xfId="11928"/>
    <cellStyle name="Izračun 3 2 11 6" xfId="2960"/>
    <cellStyle name="Izračun 3 2 11 6 2" xfId="7637"/>
    <cellStyle name="Izračun 3 2 11 6 2 2" xfId="16949"/>
    <cellStyle name="Izračun 3 2 11 6 3" xfId="12507"/>
    <cellStyle name="Izračun 3 2 11 7" xfId="3353"/>
    <cellStyle name="Izračun 3 2 11 7 2" xfId="8029"/>
    <cellStyle name="Izračun 3 2 11 7 2 2" xfId="17341"/>
    <cellStyle name="Izračun 3 2 11 7 3" xfId="12899"/>
    <cellStyle name="Izračun 3 2 11 8" xfId="3801"/>
    <cellStyle name="Izračun 3 2 11 8 2" xfId="8473"/>
    <cellStyle name="Izračun 3 2 11 8 2 2" xfId="17785"/>
    <cellStyle name="Izračun 3 2 11 8 3" xfId="13343"/>
    <cellStyle name="Izračun 3 2 11 9" xfId="4209"/>
    <cellStyle name="Izračun 3 2 11 9 2" xfId="8881"/>
    <cellStyle name="Izračun 3 2 11 9 2 2" xfId="18193"/>
    <cellStyle name="Izračun 3 2 11 9 3" xfId="13751"/>
    <cellStyle name="Izračun 3 2 12" xfId="665"/>
    <cellStyle name="Izračun 3 2 12 10" xfId="4638"/>
    <cellStyle name="Izračun 3 2 12 10 2" xfId="9236"/>
    <cellStyle name="Izračun 3 2 12 10 2 2" xfId="18548"/>
    <cellStyle name="Izračun 3 2 12 10 3" xfId="14178"/>
    <cellStyle name="Izračun 3 2 12 11" xfId="5373"/>
    <cellStyle name="Izračun 3 2 12 11 2" xfId="14686"/>
    <cellStyle name="Izračun 3 2 12 12" xfId="10232"/>
    <cellStyle name="Izračun 3 2 12 2" xfId="961"/>
    <cellStyle name="Izračun 3 2 12 2 2" xfId="5654"/>
    <cellStyle name="Izračun 3 2 12 2 2 2" xfId="14966"/>
    <cellStyle name="Izračun 3 2 12 2 3" xfId="10521"/>
    <cellStyle name="Izračun 3 2 12 3" xfId="1562"/>
    <cellStyle name="Izračun 3 2 12 3 2" xfId="6245"/>
    <cellStyle name="Izračun 3 2 12 3 2 2" xfId="15557"/>
    <cellStyle name="Izračun 3 2 12 3 3" xfId="11115"/>
    <cellStyle name="Izračun 3 2 12 4" xfId="1978"/>
    <cellStyle name="Izračun 3 2 12 4 2" xfId="6660"/>
    <cellStyle name="Izračun 3 2 12 4 2 2" xfId="15972"/>
    <cellStyle name="Izračun 3 2 12 4 3" xfId="11530"/>
    <cellStyle name="Izračun 3 2 12 5" xfId="2380"/>
    <cellStyle name="Izračun 3 2 12 5 2" xfId="7059"/>
    <cellStyle name="Izračun 3 2 12 5 2 2" xfId="16371"/>
    <cellStyle name="Izračun 3 2 12 5 3" xfId="11929"/>
    <cellStyle name="Izračun 3 2 12 6" xfId="2961"/>
    <cellStyle name="Izračun 3 2 12 6 2" xfId="7638"/>
    <cellStyle name="Izračun 3 2 12 6 2 2" xfId="16950"/>
    <cellStyle name="Izračun 3 2 12 6 3" xfId="12508"/>
    <cellStyle name="Izračun 3 2 12 7" xfId="3354"/>
    <cellStyle name="Izračun 3 2 12 7 2" xfId="8030"/>
    <cellStyle name="Izračun 3 2 12 7 2 2" xfId="17342"/>
    <cellStyle name="Izračun 3 2 12 7 3" xfId="12900"/>
    <cellStyle name="Izračun 3 2 12 8" xfId="3802"/>
    <cellStyle name="Izračun 3 2 12 8 2" xfId="8474"/>
    <cellStyle name="Izračun 3 2 12 8 2 2" xfId="17786"/>
    <cellStyle name="Izračun 3 2 12 8 3" xfId="13344"/>
    <cellStyle name="Izračun 3 2 12 9" xfId="4210"/>
    <cellStyle name="Izračun 3 2 12 9 2" xfId="8882"/>
    <cellStyle name="Izračun 3 2 12 9 2 2" xfId="18194"/>
    <cellStyle name="Izračun 3 2 12 9 3" xfId="13752"/>
    <cellStyle name="Izračun 3 2 13" xfId="670"/>
    <cellStyle name="Izračun 3 2 13 10" xfId="4639"/>
    <cellStyle name="Izračun 3 2 13 10 2" xfId="9237"/>
    <cellStyle name="Izračun 3 2 13 10 2 2" xfId="18549"/>
    <cellStyle name="Izračun 3 2 13 10 3" xfId="14179"/>
    <cellStyle name="Izračun 3 2 13 11" xfId="5377"/>
    <cellStyle name="Izračun 3 2 13 11 2" xfId="14690"/>
    <cellStyle name="Izračun 3 2 13 12" xfId="10237"/>
    <cellStyle name="Izračun 3 2 13 2" xfId="962"/>
    <cellStyle name="Izračun 3 2 13 2 2" xfId="5655"/>
    <cellStyle name="Izračun 3 2 13 2 2 2" xfId="14967"/>
    <cellStyle name="Izračun 3 2 13 2 3" xfId="10522"/>
    <cellStyle name="Izračun 3 2 13 3" xfId="1563"/>
    <cellStyle name="Izračun 3 2 13 3 2" xfId="6246"/>
    <cellStyle name="Izračun 3 2 13 3 2 2" xfId="15558"/>
    <cellStyle name="Izračun 3 2 13 3 3" xfId="11116"/>
    <cellStyle name="Izračun 3 2 13 4" xfId="1979"/>
    <cellStyle name="Izračun 3 2 13 4 2" xfId="6661"/>
    <cellStyle name="Izračun 3 2 13 4 2 2" xfId="15973"/>
    <cellStyle name="Izračun 3 2 13 4 3" xfId="11531"/>
    <cellStyle name="Izračun 3 2 13 5" xfId="2381"/>
    <cellStyle name="Izračun 3 2 13 5 2" xfId="7060"/>
    <cellStyle name="Izračun 3 2 13 5 2 2" xfId="16372"/>
    <cellStyle name="Izračun 3 2 13 5 3" xfId="11930"/>
    <cellStyle name="Izračun 3 2 13 6" xfId="2962"/>
    <cellStyle name="Izračun 3 2 13 6 2" xfId="7639"/>
    <cellStyle name="Izračun 3 2 13 6 2 2" xfId="16951"/>
    <cellStyle name="Izračun 3 2 13 6 3" xfId="12509"/>
    <cellStyle name="Izračun 3 2 13 7" xfId="3355"/>
    <cellStyle name="Izračun 3 2 13 7 2" xfId="8031"/>
    <cellStyle name="Izračun 3 2 13 7 2 2" xfId="17343"/>
    <cellStyle name="Izračun 3 2 13 7 3" xfId="12901"/>
    <cellStyle name="Izračun 3 2 13 8" xfId="3803"/>
    <cellStyle name="Izračun 3 2 13 8 2" xfId="8475"/>
    <cellStyle name="Izračun 3 2 13 8 2 2" xfId="17787"/>
    <cellStyle name="Izračun 3 2 13 8 3" xfId="13345"/>
    <cellStyle name="Izračun 3 2 13 9" xfId="4211"/>
    <cellStyle name="Izračun 3 2 13 9 2" xfId="8883"/>
    <cellStyle name="Izračun 3 2 13 9 2 2" xfId="18195"/>
    <cellStyle name="Izračun 3 2 13 9 3" xfId="13753"/>
    <cellStyle name="Izračun 3 2 14" xfId="1161"/>
    <cellStyle name="Izračun 3 2 14 10" xfId="4836"/>
    <cellStyle name="Izračun 3 2 14 10 2" xfId="9420"/>
    <cellStyle name="Izračun 3 2 14 10 2 2" xfId="18732"/>
    <cellStyle name="Izračun 3 2 14 10 3" xfId="14376"/>
    <cellStyle name="Izračun 3 2 14 11" xfId="5850"/>
    <cellStyle name="Izračun 3 2 14 11 2" xfId="15162"/>
    <cellStyle name="Izračun 3 2 14 12" xfId="10719"/>
    <cellStyle name="Izračun 3 2 14 2" xfId="1772"/>
    <cellStyle name="Izračun 3 2 14 2 2" xfId="6454"/>
    <cellStyle name="Izračun 3 2 14 2 2 2" xfId="15766"/>
    <cellStyle name="Izračun 3 2 14 2 3" xfId="11324"/>
    <cellStyle name="Izračun 3 2 14 3" xfId="2183"/>
    <cellStyle name="Izračun 3 2 14 3 2" xfId="6863"/>
    <cellStyle name="Izračun 3 2 14 3 2 2" xfId="16175"/>
    <cellStyle name="Izračun 3 2 14 3 3" xfId="11733"/>
    <cellStyle name="Izračun 3 2 14 4" xfId="2584"/>
    <cellStyle name="Izračun 3 2 14 4 2" xfId="7262"/>
    <cellStyle name="Izračun 3 2 14 4 2 2" xfId="16574"/>
    <cellStyle name="Izračun 3 2 14 4 3" xfId="12132"/>
    <cellStyle name="Izračun 3 2 14 5" xfId="2863"/>
    <cellStyle name="Izračun 3 2 14 5 2" xfId="7540"/>
    <cellStyle name="Izračun 3 2 14 5 2 2" xfId="16852"/>
    <cellStyle name="Izračun 3 2 14 5 3" xfId="12410"/>
    <cellStyle name="Izračun 3 2 14 6" xfId="3160"/>
    <cellStyle name="Izračun 3 2 14 6 2" xfId="7836"/>
    <cellStyle name="Izračun 3 2 14 6 2 2" xfId="17148"/>
    <cellStyle name="Izračun 3 2 14 6 3" xfId="12706"/>
    <cellStyle name="Izračun 3 2 14 7" xfId="3552"/>
    <cellStyle name="Izračun 3 2 14 7 2" xfId="8228"/>
    <cellStyle name="Izračun 3 2 14 7 2 2" xfId="17540"/>
    <cellStyle name="Izračun 3 2 14 7 3" xfId="13098"/>
    <cellStyle name="Izračun 3 2 14 8" xfId="4000"/>
    <cellStyle name="Izračun 3 2 14 8 2" xfId="8672"/>
    <cellStyle name="Izračun 3 2 14 8 2 2" xfId="17984"/>
    <cellStyle name="Izračun 3 2 14 8 3" xfId="13542"/>
    <cellStyle name="Izračun 3 2 14 9" xfId="4408"/>
    <cellStyle name="Izračun 3 2 14 9 2" xfId="9080"/>
    <cellStyle name="Izračun 3 2 14 9 2 2" xfId="18392"/>
    <cellStyle name="Izračun 3 2 14 9 3" xfId="13950"/>
    <cellStyle name="Izračun 3 2 15" xfId="748"/>
    <cellStyle name="Izračun 3 2 15 2" xfId="5441"/>
    <cellStyle name="Izračun 3 2 15 2 2" xfId="14753"/>
    <cellStyle name="Izračun 3 2 15 3" xfId="10308"/>
    <cellStyle name="Izračun 3 2 16" xfId="1336"/>
    <cellStyle name="Izračun 3 2 16 2" xfId="6019"/>
    <cellStyle name="Izračun 3 2 16 2 2" xfId="15331"/>
    <cellStyle name="Izračun 3 2 16 3" xfId="10889"/>
    <cellStyle name="Izračun 3 2 17" xfId="1302"/>
    <cellStyle name="Izračun 3 2 17 2" xfId="5985"/>
    <cellStyle name="Izračun 3 2 17 2 2" xfId="15297"/>
    <cellStyle name="Izračun 3 2 17 3" xfId="10855"/>
    <cellStyle name="Izračun 3 2 18" xfId="1178"/>
    <cellStyle name="Izračun 3 2 18 2" xfId="5866"/>
    <cellStyle name="Izračun 3 2 18 2 2" xfId="15178"/>
    <cellStyle name="Izračun 3 2 18 3" xfId="10736"/>
    <cellStyle name="Izračun 3 2 19" xfId="2677"/>
    <cellStyle name="Izračun 3 2 19 2" xfId="7355"/>
    <cellStyle name="Izračun 3 2 19 2 2" xfId="16667"/>
    <cellStyle name="Izračun 3 2 19 3" xfId="12225"/>
    <cellStyle name="Izračun 3 2 2" xfId="498"/>
    <cellStyle name="Izračun 3 2 2 10" xfId="4640"/>
    <cellStyle name="Izračun 3 2 2 10 2" xfId="9238"/>
    <cellStyle name="Izračun 3 2 2 10 2 2" xfId="18550"/>
    <cellStyle name="Izračun 3 2 2 10 3" xfId="14180"/>
    <cellStyle name="Izračun 3 2 2 11" xfId="5247"/>
    <cellStyle name="Izračun 3 2 2 11 2" xfId="14560"/>
    <cellStyle name="Izračun 3 2 2 12" xfId="10071"/>
    <cellStyle name="Izračun 3 2 2 2" xfId="963"/>
    <cellStyle name="Izračun 3 2 2 2 2" xfId="5656"/>
    <cellStyle name="Izračun 3 2 2 2 2 2" xfId="14968"/>
    <cellStyle name="Izračun 3 2 2 2 3" xfId="10523"/>
    <cellStyle name="Izračun 3 2 2 3" xfId="1564"/>
    <cellStyle name="Izračun 3 2 2 3 2" xfId="6247"/>
    <cellStyle name="Izračun 3 2 2 3 2 2" xfId="15559"/>
    <cellStyle name="Izračun 3 2 2 3 3" xfId="11117"/>
    <cellStyle name="Izračun 3 2 2 4" xfId="1980"/>
    <cellStyle name="Izračun 3 2 2 4 2" xfId="6662"/>
    <cellStyle name="Izračun 3 2 2 4 2 2" xfId="15974"/>
    <cellStyle name="Izračun 3 2 2 4 3" xfId="11532"/>
    <cellStyle name="Izračun 3 2 2 5" xfId="2382"/>
    <cellStyle name="Izračun 3 2 2 5 2" xfId="7061"/>
    <cellStyle name="Izračun 3 2 2 5 2 2" xfId="16373"/>
    <cellStyle name="Izračun 3 2 2 5 3" xfId="11931"/>
    <cellStyle name="Izračun 3 2 2 6" xfId="2963"/>
    <cellStyle name="Izračun 3 2 2 6 2" xfId="7640"/>
    <cellStyle name="Izračun 3 2 2 6 2 2" xfId="16952"/>
    <cellStyle name="Izračun 3 2 2 6 3" xfId="12510"/>
    <cellStyle name="Izračun 3 2 2 7" xfId="3356"/>
    <cellStyle name="Izračun 3 2 2 7 2" xfId="8032"/>
    <cellStyle name="Izračun 3 2 2 7 2 2" xfId="17344"/>
    <cellStyle name="Izračun 3 2 2 7 3" xfId="12902"/>
    <cellStyle name="Izračun 3 2 2 8" xfId="3804"/>
    <cellStyle name="Izračun 3 2 2 8 2" xfId="8476"/>
    <cellStyle name="Izračun 3 2 2 8 2 2" xfId="17788"/>
    <cellStyle name="Izračun 3 2 2 8 3" xfId="13346"/>
    <cellStyle name="Izračun 3 2 2 9" xfId="4212"/>
    <cellStyle name="Izračun 3 2 2 9 2" xfId="8884"/>
    <cellStyle name="Izračun 3 2 2 9 2 2" xfId="18196"/>
    <cellStyle name="Izračun 3 2 2 9 3" xfId="13754"/>
    <cellStyle name="Izračun 3 2 20" xfId="1435"/>
    <cellStyle name="Izračun 3 2 20 2" xfId="6118"/>
    <cellStyle name="Izračun 3 2 20 2 2" xfId="15430"/>
    <cellStyle name="Izračun 3 2 20 3" xfId="10988"/>
    <cellStyle name="Izračun 3 2 21" xfId="3589"/>
    <cellStyle name="Izračun 3 2 21 2" xfId="8261"/>
    <cellStyle name="Izračun 3 2 21 2 2" xfId="17573"/>
    <cellStyle name="Izračun 3 2 21 3" xfId="13131"/>
    <cellStyle name="Izračun 3 2 22" xfId="3565"/>
    <cellStyle name="Izračun 3 2 22 2" xfId="8239"/>
    <cellStyle name="Izračun 3 2 22 2 2" xfId="17551"/>
    <cellStyle name="Izračun 3 2 22 3" xfId="13109"/>
    <cellStyle name="Izračun 3 2 23" xfId="4425"/>
    <cellStyle name="Izračun 3 2 23 2" xfId="9093"/>
    <cellStyle name="Izračun 3 2 23 2 2" xfId="18405"/>
    <cellStyle name="Izračun 3 2 23 3" xfId="13965"/>
    <cellStyle name="Izračun 3 2 24" xfId="5055"/>
    <cellStyle name="Izračun 3 2 24 2" xfId="14404"/>
    <cellStyle name="Izračun 3 2 25" xfId="9877"/>
    <cellStyle name="Izračun 3 2 3" xfId="399"/>
    <cellStyle name="Izračun 3 2 3 10" xfId="4641"/>
    <cellStyle name="Izračun 3 2 3 10 2" xfId="9239"/>
    <cellStyle name="Izračun 3 2 3 10 2 2" xfId="18551"/>
    <cellStyle name="Izračun 3 2 3 10 3" xfId="14181"/>
    <cellStyle name="Izračun 3 2 3 11" xfId="5169"/>
    <cellStyle name="Izračun 3 2 3 11 2" xfId="14482"/>
    <cellStyle name="Izračun 3 2 3 12" xfId="9977"/>
    <cellStyle name="Izračun 3 2 3 2" xfId="964"/>
    <cellStyle name="Izračun 3 2 3 2 2" xfId="5657"/>
    <cellStyle name="Izračun 3 2 3 2 2 2" xfId="14969"/>
    <cellStyle name="Izračun 3 2 3 2 3" xfId="10524"/>
    <cellStyle name="Izračun 3 2 3 3" xfId="1565"/>
    <cellStyle name="Izračun 3 2 3 3 2" xfId="6248"/>
    <cellStyle name="Izračun 3 2 3 3 2 2" xfId="15560"/>
    <cellStyle name="Izračun 3 2 3 3 3" xfId="11118"/>
    <cellStyle name="Izračun 3 2 3 4" xfId="1981"/>
    <cellStyle name="Izračun 3 2 3 4 2" xfId="6663"/>
    <cellStyle name="Izračun 3 2 3 4 2 2" xfId="15975"/>
    <cellStyle name="Izračun 3 2 3 4 3" xfId="11533"/>
    <cellStyle name="Izračun 3 2 3 5" xfId="2383"/>
    <cellStyle name="Izračun 3 2 3 5 2" xfId="7062"/>
    <cellStyle name="Izračun 3 2 3 5 2 2" xfId="16374"/>
    <cellStyle name="Izračun 3 2 3 5 3" xfId="11932"/>
    <cellStyle name="Izračun 3 2 3 6" xfId="2964"/>
    <cellStyle name="Izračun 3 2 3 6 2" xfId="7641"/>
    <cellStyle name="Izračun 3 2 3 6 2 2" xfId="16953"/>
    <cellStyle name="Izračun 3 2 3 6 3" xfId="12511"/>
    <cellStyle name="Izračun 3 2 3 7" xfId="3357"/>
    <cellStyle name="Izračun 3 2 3 7 2" xfId="8033"/>
    <cellStyle name="Izračun 3 2 3 7 2 2" xfId="17345"/>
    <cellStyle name="Izračun 3 2 3 7 3" xfId="12903"/>
    <cellStyle name="Izračun 3 2 3 8" xfId="3805"/>
    <cellStyle name="Izračun 3 2 3 8 2" xfId="8477"/>
    <cellStyle name="Izračun 3 2 3 8 2 2" xfId="17789"/>
    <cellStyle name="Izračun 3 2 3 8 3" xfId="13347"/>
    <cellStyle name="Izračun 3 2 3 9" xfId="4213"/>
    <cellStyle name="Izračun 3 2 3 9 2" xfId="8885"/>
    <cellStyle name="Izračun 3 2 3 9 2 2" xfId="18197"/>
    <cellStyle name="Izračun 3 2 3 9 3" xfId="13755"/>
    <cellStyle name="Izračun 3 2 4" xfId="452"/>
    <cellStyle name="Izračun 3 2 4 10" xfId="4642"/>
    <cellStyle name="Izračun 3 2 4 10 2" xfId="9240"/>
    <cellStyle name="Izračun 3 2 4 10 2 2" xfId="18552"/>
    <cellStyle name="Izračun 3 2 4 10 3" xfId="14182"/>
    <cellStyle name="Izračun 3 2 4 11" xfId="5210"/>
    <cellStyle name="Izračun 3 2 4 11 2" xfId="14523"/>
    <cellStyle name="Izračun 3 2 4 12" xfId="10027"/>
    <cellStyle name="Izračun 3 2 4 2" xfId="965"/>
    <cellStyle name="Izračun 3 2 4 2 2" xfId="5658"/>
    <cellStyle name="Izračun 3 2 4 2 2 2" xfId="14970"/>
    <cellStyle name="Izračun 3 2 4 2 3" xfId="10525"/>
    <cellStyle name="Izračun 3 2 4 3" xfId="1566"/>
    <cellStyle name="Izračun 3 2 4 3 2" xfId="6249"/>
    <cellStyle name="Izračun 3 2 4 3 2 2" xfId="15561"/>
    <cellStyle name="Izračun 3 2 4 3 3" xfId="11119"/>
    <cellStyle name="Izračun 3 2 4 4" xfId="1982"/>
    <cellStyle name="Izračun 3 2 4 4 2" xfId="6664"/>
    <cellStyle name="Izračun 3 2 4 4 2 2" xfId="15976"/>
    <cellStyle name="Izračun 3 2 4 4 3" xfId="11534"/>
    <cellStyle name="Izračun 3 2 4 5" xfId="2384"/>
    <cellStyle name="Izračun 3 2 4 5 2" xfId="7063"/>
    <cellStyle name="Izračun 3 2 4 5 2 2" xfId="16375"/>
    <cellStyle name="Izračun 3 2 4 5 3" xfId="11933"/>
    <cellStyle name="Izračun 3 2 4 6" xfId="2965"/>
    <cellStyle name="Izračun 3 2 4 6 2" xfId="7642"/>
    <cellStyle name="Izračun 3 2 4 6 2 2" xfId="16954"/>
    <cellStyle name="Izračun 3 2 4 6 3" xfId="12512"/>
    <cellStyle name="Izračun 3 2 4 7" xfId="3358"/>
    <cellStyle name="Izračun 3 2 4 7 2" xfId="8034"/>
    <cellStyle name="Izračun 3 2 4 7 2 2" xfId="17346"/>
    <cellStyle name="Izračun 3 2 4 7 3" xfId="12904"/>
    <cellStyle name="Izračun 3 2 4 8" xfId="3806"/>
    <cellStyle name="Izračun 3 2 4 8 2" xfId="8478"/>
    <cellStyle name="Izračun 3 2 4 8 2 2" xfId="17790"/>
    <cellStyle name="Izračun 3 2 4 8 3" xfId="13348"/>
    <cellStyle name="Izračun 3 2 4 9" xfId="4214"/>
    <cellStyle name="Izračun 3 2 4 9 2" xfId="8886"/>
    <cellStyle name="Izračun 3 2 4 9 2 2" xfId="18198"/>
    <cellStyle name="Izračun 3 2 4 9 3" xfId="13756"/>
    <cellStyle name="Izračun 3 2 5" xfId="473"/>
    <cellStyle name="Izračun 3 2 5 10" xfId="4643"/>
    <cellStyle name="Izračun 3 2 5 10 2" xfId="9241"/>
    <cellStyle name="Izračun 3 2 5 10 2 2" xfId="18553"/>
    <cellStyle name="Izračun 3 2 5 10 3" xfId="14183"/>
    <cellStyle name="Izračun 3 2 5 11" xfId="5229"/>
    <cellStyle name="Izračun 3 2 5 11 2" xfId="14542"/>
    <cellStyle name="Izračun 3 2 5 12" xfId="10048"/>
    <cellStyle name="Izračun 3 2 5 2" xfId="966"/>
    <cellStyle name="Izračun 3 2 5 2 2" xfId="5659"/>
    <cellStyle name="Izračun 3 2 5 2 2 2" xfId="14971"/>
    <cellStyle name="Izračun 3 2 5 2 3" xfId="10526"/>
    <cellStyle name="Izračun 3 2 5 3" xfId="1567"/>
    <cellStyle name="Izračun 3 2 5 3 2" xfId="6250"/>
    <cellStyle name="Izračun 3 2 5 3 2 2" xfId="15562"/>
    <cellStyle name="Izračun 3 2 5 3 3" xfId="11120"/>
    <cellStyle name="Izračun 3 2 5 4" xfId="1983"/>
    <cellStyle name="Izračun 3 2 5 4 2" xfId="6665"/>
    <cellStyle name="Izračun 3 2 5 4 2 2" xfId="15977"/>
    <cellStyle name="Izračun 3 2 5 4 3" xfId="11535"/>
    <cellStyle name="Izračun 3 2 5 5" xfId="2385"/>
    <cellStyle name="Izračun 3 2 5 5 2" xfId="7064"/>
    <cellStyle name="Izračun 3 2 5 5 2 2" xfId="16376"/>
    <cellStyle name="Izračun 3 2 5 5 3" xfId="11934"/>
    <cellStyle name="Izračun 3 2 5 6" xfId="2966"/>
    <cellStyle name="Izračun 3 2 5 6 2" xfId="7643"/>
    <cellStyle name="Izračun 3 2 5 6 2 2" xfId="16955"/>
    <cellStyle name="Izračun 3 2 5 6 3" xfId="12513"/>
    <cellStyle name="Izračun 3 2 5 7" xfId="3359"/>
    <cellStyle name="Izračun 3 2 5 7 2" xfId="8035"/>
    <cellStyle name="Izračun 3 2 5 7 2 2" xfId="17347"/>
    <cellStyle name="Izračun 3 2 5 7 3" xfId="12905"/>
    <cellStyle name="Izračun 3 2 5 8" xfId="3807"/>
    <cellStyle name="Izračun 3 2 5 8 2" xfId="8479"/>
    <cellStyle name="Izračun 3 2 5 8 2 2" xfId="17791"/>
    <cellStyle name="Izračun 3 2 5 8 3" xfId="13349"/>
    <cellStyle name="Izračun 3 2 5 9" xfId="4215"/>
    <cellStyle name="Izračun 3 2 5 9 2" xfId="8887"/>
    <cellStyle name="Izračun 3 2 5 9 2 2" xfId="18199"/>
    <cellStyle name="Izračun 3 2 5 9 3" xfId="13757"/>
    <cellStyle name="Izračun 3 2 6" xfId="359"/>
    <cellStyle name="Izračun 3 2 6 10" xfId="4644"/>
    <cellStyle name="Izračun 3 2 6 10 2" xfId="9242"/>
    <cellStyle name="Izračun 3 2 6 10 2 2" xfId="18554"/>
    <cellStyle name="Izračun 3 2 6 10 3" xfId="14184"/>
    <cellStyle name="Izračun 3 2 6 11" xfId="5137"/>
    <cellStyle name="Izračun 3 2 6 11 2" xfId="14450"/>
    <cellStyle name="Izračun 3 2 6 12" xfId="9938"/>
    <cellStyle name="Izračun 3 2 6 2" xfId="967"/>
    <cellStyle name="Izračun 3 2 6 2 2" xfId="5660"/>
    <cellStyle name="Izračun 3 2 6 2 2 2" xfId="14972"/>
    <cellStyle name="Izračun 3 2 6 2 3" xfId="10527"/>
    <cellStyle name="Izračun 3 2 6 3" xfId="1568"/>
    <cellStyle name="Izračun 3 2 6 3 2" xfId="6251"/>
    <cellStyle name="Izračun 3 2 6 3 2 2" xfId="15563"/>
    <cellStyle name="Izračun 3 2 6 3 3" xfId="11121"/>
    <cellStyle name="Izračun 3 2 6 4" xfId="1984"/>
    <cellStyle name="Izračun 3 2 6 4 2" xfId="6666"/>
    <cellStyle name="Izračun 3 2 6 4 2 2" xfId="15978"/>
    <cellStyle name="Izračun 3 2 6 4 3" xfId="11536"/>
    <cellStyle name="Izračun 3 2 6 5" xfId="2386"/>
    <cellStyle name="Izračun 3 2 6 5 2" xfId="7065"/>
    <cellStyle name="Izračun 3 2 6 5 2 2" xfId="16377"/>
    <cellStyle name="Izračun 3 2 6 5 3" xfId="11935"/>
    <cellStyle name="Izračun 3 2 6 6" xfId="2967"/>
    <cellStyle name="Izračun 3 2 6 6 2" xfId="7644"/>
    <cellStyle name="Izračun 3 2 6 6 2 2" xfId="16956"/>
    <cellStyle name="Izračun 3 2 6 6 3" xfId="12514"/>
    <cellStyle name="Izračun 3 2 6 7" xfId="3360"/>
    <cellStyle name="Izračun 3 2 6 7 2" xfId="8036"/>
    <cellStyle name="Izračun 3 2 6 7 2 2" xfId="17348"/>
    <cellStyle name="Izračun 3 2 6 7 3" xfId="12906"/>
    <cellStyle name="Izračun 3 2 6 8" xfId="3808"/>
    <cellStyle name="Izračun 3 2 6 8 2" xfId="8480"/>
    <cellStyle name="Izračun 3 2 6 8 2 2" xfId="17792"/>
    <cellStyle name="Izračun 3 2 6 8 3" xfId="13350"/>
    <cellStyle name="Izračun 3 2 6 9" xfId="4216"/>
    <cellStyle name="Izračun 3 2 6 9 2" xfId="8888"/>
    <cellStyle name="Izračun 3 2 6 9 2 2" xfId="18200"/>
    <cellStyle name="Izračun 3 2 6 9 3" xfId="13758"/>
    <cellStyle name="Izračun 3 2 7" xfId="595"/>
    <cellStyle name="Izračun 3 2 7 10" xfId="4645"/>
    <cellStyle name="Izračun 3 2 7 10 2" xfId="9243"/>
    <cellStyle name="Izračun 3 2 7 10 2 2" xfId="18555"/>
    <cellStyle name="Izračun 3 2 7 10 3" xfId="14185"/>
    <cellStyle name="Izračun 3 2 7 11" xfId="5322"/>
    <cellStyle name="Izračun 3 2 7 11 2" xfId="14635"/>
    <cellStyle name="Izračun 3 2 7 12" xfId="10164"/>
    <cellStyle name="Izračun 3 2 7 2" xfId="968"/>
    <cellStyle name="Izračun 3 2 7 2 2" xfId="5661"/>
    <cellStyle name="Izračun 3 2 7 2 2 2" xfId="14973"/>
    <cellStyle name="Izračun 3 2 7 2 3" xfId="10528"/>
    <cellStyle name="Izračun 3 2 7 3" xfId="1569"/>
    <cellStyle name="Izračun 3 2 7 3 2" xfId="6252"/>
    <cellStyle name="Izračun 3 2 7 3 2 2" xfId="15564"/>
    <cellStyle name="Izračun 3 2 7 3 3" xfId="11122"/>
    <cellStyle name="Izračun 3 2 7 4" xfId="1985"/>
    <cellStyle name="Izračun 3 2 7 4 2" xfId="6667"/>
    <cellStyle name="Izračun 3 2 7 4 2 2" xfId="15979"/>
    <cellStyle name="Izračun 3 2 7 4 3" xfId="11537"/>
    <cellStyle name="Izračun 3 2 7 5" xfId="2387"/>
    <cellStyle name="Izračun 3 2 7 5 2" xfId="7066"/>
    <cellStyle name="Izračun 3 2 7 5 2 2" xfId="16378"/>
    <cellStyle name="Izračun 3 2 7 5 3" xfId="11936"/>
    <cellStyle name="Izračun 3 2 7 6" xfId="2968"/>
    <cellStyle name="Izračun 3 2 7 6 2" xfId="7645"/>
    <cellStyle name="Izračun 3 2 7 6 2 2" xfId="16957"/>
    <cellStyle name="Izračun 3 2 7 6 3" xfId="12515"/>
    <cellStyle name="Izračun 3 2 7 7" xfId="3361"/>
    <cellStyle name="Izračun 3 2 7 7 2" xfId="8037"/>
    <cellStyle name="Izračun 3 2 7 7 2 2" xfId="17349"/>
    <cellStyle name="Izračun 3 2 7 7 3" xfId="12907"/>
    <cellStyle name="Izračun 3 2 7 8" xfId="3809"/>
    <cellStyle name="Izračun 3 2 7 8 2" xfId="8481"/>
    <cellStyle name="Izračun 3 2 7 8 2 2" xfId="17793"/>
    <cellStyle name="Izračun 3 2 7 8 3" xfId="13351"/>
    <cellStyle name="Izračun 3 2 7 9" xfId="4217"/>
    <cellStyle name="Izračun 3 2 7 9 2" xfId="8889"/>
    <cellStyle name="Izračun 3 2 7 9 2 2" xfId="18201"/>
    <cellStyle name="Izračun 3 2 7 9 3" xfId="13759"/>
    <cellStyle name="Izračun 3 2 8" xfId="470"/>
    <cellStyle name="Izračun 3 2 8 10" xfId="4646"/>
    <cellStyle name="Izračun 3 2 8 10 2" xfId="9244"/>
    <cellStyle name="Izračun 3 2 8 10 2 2" xfId="18556"/>
    <cellStyle name="Izračun 3 2 8 10 3" xfId="14186"/>
    <cellStyle name="Izračun 3 2 8 11" xfId="5226"/>
    <cellStyle name="Izračun 3 2 8 11 2" xfId="14539"/>
    <cellStyle name="Izračun 3 2 8 12" xfId="10045"/>
    <cellStyle name="Izračun 3 2 8 2" xfId="969"/>
    <cellStyle name="Izračun 3 2 8 2 2" xfId="5662"/>
    <cellStyle name="Izračun 3 2 8 2 2 2" xfId="14974"/>
    <cellStyle name="Izračun 3 2 8 2 3" xfId="10529"/>
    <cellStyle name="Izračun 3 2 8 3" xfId="1570"/>
    <cellStyle name="Izračun 3 2 8 3 2" xfId="6253"/>
    <cellStyle name="Izračun 3 2 8 3 2 2" xfId="15565"/>
    <cellStyle name="Izračun 3 2 8 3 3" xfId="11123"/>
    <cellStyle name="Izračun 3 2 8 4" xfId="1986"/>
    <cellStyle name="Izračun 3 2 8 4 2" xfId="6668"/>
    <cellStyle name="Izračun 3 2 8 4 2 2" xfId="15980"/>
    <cellStyle name="Izračun 3 2 8 4 3" xfId="11538"/>
    <cellStyle name="Izračun 3 2 8 5" xfId="2388"/>
    <cellStyle name="Izračun 3 2 8 5 2" xfId="7067"/>
    <cellStyle name="Izračun 3 2 8 5 2 2" xfId="16379"/>
    <cellStyle name="Izračun 3 2 8 5 3" xfId="11937"/>
    <cellStyle name="Izračun 3 2 8 6" xfId="2969"/>
    <cellStyle name="Izračun 3 2 8 6 2" xfId="7646"/>
    <cellStyle name="Izračun 3 2 8 6 2 2" xfId="16958"/>
    <cellStyle name="Izračun 3 2 8 6 3" xfId="12516"/>
    <cellStyle name="Izračun 3 2 8 7" xfId="3362"/>
    <cellStyle name="Izračun 3 2 8 7 2" xfId="8038"/>
    <cellStyle name="Izračun 3 2 8 7 2 2" xfId="17350"/>
    <cellStyle name="Izračun 3 2 8 7 3" xfId="12908"/>
    <cellStyle name="Izračun 3 2 8 8" xfId="3810"/>
    <cellStyle name="Izračun 3 2 8 8 2" xfId="8482"/>
    <cellStyle name="Izračun 3 2 8 8 2 2" xfId="17794"/>
    <cellStyle name="Izračun 3 2 8 8 3" xfId="13352"/>
    <cellStyle name="Izračun 3 2 8 9" xfId="4218"/>
    <cellStyle name="Izračun 3 2 8 9 2" xfId="8890"/>
    <cellStyle name="Izračun 3 2 8 9 2 2" xfId="18202"/>
    <cellStyle name="Izračun 3 2 8 9 3" xfId="13760"/>
    <cellStyle name="Izračun 3 2 9" xfId="479"/>
    <cellStyle name="Izračun 3 2 9 10" xfId="4647"/>
    <cellStyle name="Izračun 3 2 9 10 2" xfId="9245"/>
    <cellStyle name="Izračun 3 2 9 10 2 2" xfId="18557"/>
    <cellStyle name="Izračun 3 2 9 10 3" xfId="14187"/>
    <cellStyle name="Izračun 3 2 9 11" xfId="5234"/>
    <cellStyle name="Izračun 3 2 9 11 2" xfId="14547"/>
    <cellStyle name="Izračun 3 2 9 12" xfId="10054"/>
    <cellStyle name="Izračun 3 2 9 2" xfId="970"/>
    <cellStyle name="Izračun 3 2 9 2 2" xfId="5663"/>
    <cellStyle name="Izračun 3 2 9 2 2 2" xfId="14975"/>
    <cellStyle name="Izračun 3 2 9 2 3" xfId="10530"/>
    <cellStyle name="Izračun 3 2 9 3" xfId="1571"/>
    <cellStyle name="Izračun 3 2 9 3 2" xfId="6254"/>
    <cellStyle name="Izračun 3 2 9 3 2 2" xfId="15566"/>
    <cellStyle name="Izračun 3 2 9 3 3" xfId="11124"/>
    <cellStyle name="Izračun 3 2 9 4" xfId="1987"/>
    <cellStyle name="Izračun 3 2 9 4 2" xfId="6669"/>
    <cellStyle name="Izračun 3 2 9 4 2 2" xfId="15981"/>
    <cellStyle name="Izračun 3 2 9 4 3" xfId="11539"/>
    <cellStyle name="Izračun 3 2 9 5" xfId="2389"/>
    <cellStyle name="Izračun 3 2 9 5 2" xfId="7068"/>
    <cellStyle name="Izračun 3 2 9 5 2 2" xfId="16380"/>
    <cellStyle name="Izračun 3 2 9 5 3" xfId="11938"/>
    <cellStyle name="Izračun 3 2 9 6" xfId="2970"/>
    <cellStyle name="Izračun 3 2 9 6 2" xfId="7647"/>
    <cellStyle name="Izračun 3 2 9 6 2 2" xfId="16959"/>
    <cellStyle name="Izračun 3 2 9 6 3" xfId="12517"/>
    <cellStyle name="Izračun 3 2 9 7" xfId="3363"/>
    <cellStyle name="Izračun 3 2 9 7 2" xfId="8039"/>
    <cellStyle name="Izračun 3 2 9 7 2 2" xfId="17351"/>
    <cellStyle name="Izračun 3 2 9 7 3" xfId="12909"/>
    <cellStyle name="Izračun 3 2 9 8" xfId="3811"/>
    <cellStyle name="Izračun 3 2 9 8 2" xfId="8483"/>
    <cellStyle name="Izračun 3 2 9 8 2 2" xfId="17795"/>
    <cellStyle name="Izračun 3 2 9 8 3" xfId="13353"/>
    <cellStyle name="Izračun 3 2 9 9" xfId="4219"/>
    <cellStyle name="Izračun 3 2 9 9 2" xfId="8891"/>
    <cellStyle name="Izračun 3 2 9 9 2 2" xfId="18203"/>
    <cellStyle name="Izračun 3 2 9 9 3" xfId="13761"/>
    <cellStyle name="Izračun 3 3" xfId="418"/>
    <cellStyle name="Izračun 3 3 10" xfId="4648"/>
    <cellStyle name="Izračun 3 3 10 2" xfId="9246"/>
    <cellStyle name="Izračun 3 3 10 2 2" xfId="18558"/>
    <cellStyle name="Izračun 3 3 10 3" xfId="14188"/>
    <cellStyle name="Izračun 3 3 11" xfId="5185"/>
    <cellStyle name="Izračun 3 3 11 2" xfId="14498"/>
    <cellStyle name="Izračun 3 3 12" xfId="9995"/>
    <cellStyle name="Izračun 3 3 2" xfId="971"/>
    <cellStyle name="Izračun 3 3 2 2" xfId="5664"/>
    <cellStyle name="Izračun 3 3 2 2 2" xfId="14976"/>
    <cellStyle name="Izračun 3 3 2 3" xfId="10531"/>
    <cellStyle name="Izračun 3 3 3" xfId="1572"/>
    <cellStyle name="Izračun 3 3 3 2" xfId="6255"/>
    <cellStyle name="Izračun 3 3 3 2 2" xfId="15567"/>
    <cellStyle name="Izračun 3 3 3 3" xfId="11125"/>
    <cellStyle name="Izračun 3 3 4" xfId="1988"/>
    <cellStyle name="Izračun 3 3 4 2" xfId="6670"/>
    <cellStyle name="Izračun 3 3 4 2 2" xfId="15982"/>
    <cellStyle name="Izračun 3 3 4 3" xfId="11540"/>
    <cellStyle name="Izračun 3 3 5" xfId="2390"/>
    <cellStyle name="Izračun 3 3 5 2" xfId="7069"/>
    <cellStyle name="Izračun 3 3 5 2 2" xfId="16381"/>
    <cellStyle name="Izračun 3 3 5 3" xfId="11939"/>
    <cellStyle name="Izračun 3 3 6" xfId="2971"/>
    <cellStyle name="Izračun 3 3 6 2" xfId="7648"/>
    <cellStyle name="Izračun 3 3 6 2 2" xfId="16960"/>
    <cellStyle name="Izračun 3 3 6 3" xfId="12518"/>
    <cellStyle name="Izračun 3 3 7" xfId="3364"/>
    <cellStyle name="Izračun 3 3 7 2" xfId="8040"/>
    <cellStyle name="Izračun 3 3 7 2 2" xfId="17352"/>
    <cellStyle name="Izračun 3 3 7 3" xfId="12910"/>
    <cellStyle name="Izračun 3 3 8" xfId="3812"/>
    <cellStyle name="Izračun 3 3 8 2" xfId="8484"/>
    <cellStyle name="Izračun 3 3 8 2 2" xfId="17796"/>
    <cellStyle name="Izračun 3 3 8 3" xfId="13354"/>
    <cellStyle name="Izračun 3 3 9" xfId="4220"/>
    <cellStyle name="Izračun 3 3 9 2" xfId="8892"/>
    <cellStyle name="Izračun 3 3 9 2 2" xfId="18204"/>
    <cellStyle name="Izračun 3 3 9 3" xfId="13762"/>
    <cellStyle name="Izračun 3 4" xfId="432"/>
    <cellStyle name="Izračun 3 4 10" xfId="4649"/>
    <cellStyle name="Izračun 3 4 10 2" xfId="9247"/>
    <cellStyle name="Izračun 3 4 10 2 2" xfId="18559"/>
    <cellStyle name="Izračun 3 4 10 3" xfId="14189"/>
    <cellStyle name="Izračun 3 4 11" xfId="5196"/>
    <cellStyle name="Izračun 3 4 11 2" xfId="14509"/>
    <cellStyle name="Izračun 3 4 12" xfId="10009"/>
    <cellStyle name="Izračun 3 4 2" xfId="972"/>
    <cellStyle name="Izračun 3 4 2 2" xfId="5665"/>
    <cellStyle name="Izračun 3 4 2 2 2" xfId="14977"/>
    <cellStyle name="Izračun 3 4 2 3" xfId="10532"/>
    <cellStyle name="Izračun 3 4 3" xfId="1573"/>
    <cellStyle name="Izračun 3 4 3 2" xfId="6256"/>
    <cellStyle name="Izračun 3 4 3 2 2" xfId="15568"/>
    <cellStyle name="Izračun 3 4 3 3" xfId="11126"/>
    <cellStyle name="Izračun 3 4 4" xfId="1989"/>
    <cellStyle name="Izračun 3 4 4 2" xfId="6671"/>
    <cellStyle name="Izračun 3 4 4 2 2" xfId="15983"/>
    <cellStyle name="Izračun 3 4 4 3" xfId="11541"/>
    <cellStyle name="Izračun 3 4 5" xfId="2391"/>
    <cellStyle name="Izračun 3 4 5 2" xfId="7070"/>
    <cellStyle name="Izračun 3 4 5 2 2" xfId="16382"/>
    <cellStyle name="Izračun 3 4 5 3" xfId="11940"/>
    <cellStyle name="Izračun 3 4 6" xfId="2972"/>
    <cellStyle name="Izračun 3 4 6 2" xfId="7649"/>
    <cellStyle name="Izračun 3 4 6 2 2" xfId="16961"/>
    <cellStyle name="Izračun 3 4 6 3" xfId="12519"/>
    <cellStyle name="Izračun 3 4 7" xfId="3365"/>
    <cellStyle name="Izračun 3 4 7 2" xfId="8041"/>
    <cellStyle name="Izračun 3 4 7 2 2" xfId="17353"/>
    <cellStyle name="Izračun 3 4 7 3" xfId="12911"/>
    <cellStyle name="Izračun 3 4 8" xfId="3813"/>
    <cellStyle name="Izračun 3 4 8 2" xfId="8485"/>
    <cellStyle name="Izračun 3 4 8 2 2" xfId="17797"/>
    <cellStyle name="Izračun 3 4 8 3" xfId="13355"/>
    <cellStyle name="Izračun 3 4 9" xfId="4221"/>
    <cellStyle name="Izračun 3 4 9 2" xfId="8893"/>
    <cellStyle name="Izračun 3 4 9 2 2" xfId="18205"/>
    <cellStyle name="Izračun 3 4 9 3" xfId="13763"/>
    <cellStyle name="Izračun 3 5" xfId="327"/>
    <cellStyle name="Izračun 3 5 10" xfId="4650"/>
    <cellStyle name="Izračun 3 5 10 2" xfId="9248"/>
    <cellStyle name="Izračun 3 5 10 2 2" xfId="18560"/>
    <cellStyle name="Izračun 3 5 10 3" xfId="14190"/>
    <cellStyle name="Izračun 3 5 11" xfId="5113"/>
    <cellStyle name="Izračun 3 5 11 2" xfId="14426"/>
    <cellStyle name="Izračun 3 5 12" xfId="9906"/>
    <cellStyle name="Izračun 3 5 2" xfId="973"/>
    <cellStyle name="Izračun 3 5 2 2" xfId="5666"/>
    <cellStyle name="Izračun 3 5 2 2 2" xfId="14978"/>
    <cellStyle name="Izračun 3 5 2 3" xfId="10533"/>
    <cellStyle name="Izračun 3 5 3" xfId="1574"/>
    <cellStyle name="Izračun 3 5 3 2" xfId="6257"/>
    <cellStyle name="Izračun 3 5 3 2 2" xfId="15569"/>
    <cellStyle name="Izračun 3 5 3 3" xfId="11127"/>
    <cellStyle name="Izračun 3 5 4" xfId="1990"/>
    <cellStyle name="Izračun 3 5 4 2" xfId="6672"/>
    <cellStyle name="Izračun 3 5 4 2 2" xfId="15984"/>
    <cellStyle name="Izračun 3 5 4 3" xfId="11542"/>
    <cellStyle name="Izračun 3 5 5" xfId="2392"/>
    <cellStyle name="Izračun 3 5 5 2" xfId="7071"/>
    <cellStyle name="Izračun 3 5 5 2 2" xfId="16383"/>
    <cellStyle name="Izračun 3 5 5 3" xfId="11941"/>
    <cellStyle name="Izračun 3 5 6" xfId="2973"/>
    <cellStyle name="Izračun 3 5 6 2" xfId="7650"/>
    <cellStyle name="Izračun 3 5 6 2 2" xfId="16962"/>
    <cellStyle name="Izračun 3 5 6 3" xfId="12520"/>
    <cellStyle name="Izračun 3 5 7" xfId="3366"/>
    <cellStyle name="Izračun 3 5 7 2" xfId="8042"/>
    <cellStyle name="Izračun 3 5 7 2 2" xfId="17354"/>
    <cellStyle name="Izračun 3 5 7 3" xfId="12912"/>
    <cellStyle name="Izračun 3 5 8" xfId="3814"/>
    <cellStyle name="Izračun 3 5 8 2" xfId="8486"/>
    <cellStyle name="Izračun 3 5 8 2 2" xfId="17798"/>
    <cellStyle name="Izračun 3 5 8 3" xfId="13356"/>
    <cellStyle name="Izračun 3 5 9" xfId="4222"/>
    <cellStyle name="Izračun 3 5 9 2" xfId="8894"/>
    <cellStyle name="Izračun 3 5 9 2 2" xfId="18206"/>
    <cellStyle name="Izračun 3 5 9 3" xfId="13764"/>
    <cellStyle name="Izračun 3 6" xfId="426"/>
    <cellStyle name="Izračun 3 6 10" xfId="4651"/>
    <cellStyle name="Izračun 3 6 10 2" xfId="9249"/>
    <cellStyle name="Izračun 3 6 10 2 2" xfId="18561"/>
    <cellStyle name="Izračun 3 6 10 3" xfId="14191"/>
    <cellStyle name="Izračun 3 6 11" xfId="5192"/>
    <cellStyle name="Izračun 3 6 11 2" xfId="14505"/>
    <cellStyle name="Izračun 3 6 12" xfId="10003"/>
    <cellStyle name="Izračun 3 6 2" xfId="974"/>
    <cellStyle name="Izračun 3 6 2 2" xfId="5667"/>
    <cellStyle name="Izračun 3 6 2 2 2" xfId="14979"/>
    <cellStyle name="Izračun 3 6 2 3" xfId="10534"/>
    <cellStyle name="Izračun 3 6 3" xfId="1575"/>
    <cellStyle name="Izračun 3 6 3 2" xfId="6258"/>
    <cellStyle name="Izračun 3 6 3 2 2" xfId="15570"/>
    <cellStyle name="Izračun 3 6 3 3" xfId="11128"/>
    <cellStyle name="Izračun 3 6 4" xfId="1991"/>
    <cellStyle name="Izračun 3 6 4 2" xfId="6673"/>
    <cellStyle name="Izračun 3 6 4 2 2" xfId="15985"/>
    <cellStyle name="Izračun 3 6 4 3" xfId="11543"/>
    <cellStyle name="Izračun 3 6 5" xfId="2393"/>
    <cellStyle name="Izračun 3 6 5 2" xfId="7072"/>
    <cellStyle name="Izračun 3 6 5 2 2" xfId="16384"/>
    <cellStyle name="Izračun 3 6 5 3" xfId="11942"/>
    <cellStyle name="Izračun 3 6 6" xfId="2974"/>
    <cellStyle name="Izračun 3 6 6 2" xfId="7651"/>
    <cellStyle name="Izračun 3 6 6 2 2" xfId="16963"/>
    <cellStyle name="Izračun 3 6 6 3" xfId="12521"/>
    <cellStyle name="Izračun 3 6 7" xfId="3367"/>
    <cellStyle name="Izračun 3 6 7 2" xfId="8043"/>
    <cellStyle name="Izračun 3 6 7 2 2" xfId="17355"/>
    <cellStyle name="Izračun 3 6 7 3" xfId="12913"/>
    <cellStyle name="Izračun 3 6 8" xfId="3815"/>
    <cellStyle name="Izračun 3 6 8 2" xfId="8487"/>
    <cellStyle name="Izračun 3 6 8 2 2" xfId="17799"/>
    <cellStyle name="Izračun 3 6 8 3" xfId="13357"/>
    <cellStyle name="Izračun 3 6 9" xfId="4223"/>
    <cellStyle name="Izračun 3 6 9 2" xfId="8895"/>
    <cellStyle name="Izračun 3 6 9 2 2" xfId="18207"/>
    <cellStyle name="Izračun 3 6 9 3" xfId="13765"/>
    <cellStyle name="Izračun 3 7" xfId="382"/>
    <cellStyle name="Izračun 3 7 10" xfId="4652"/>
    <cellStyle name="Izračun 3 7 10 2" xfId="9250"/>
    <cellStyle name="Izračun 3 7 10 2 2" xfId="18562"/>
    <cellStyle name="Izračun 3 7 10 3" xfId="14192"/>
    <cellStyle name="Izračun 3 7 11" xfId="5156"/>
    <cellStyle name="Izračun 3 7 11 2" xfId="14469"/>
    <cellStyle name="Izračun 3 7 12" xfId="9961"/>
    <cellStyle name="Izračun 3 7 2" xfId="975"/>
    <cellStyle name="Izračun 3 7 2 2" xfId="5668"/>
    <cellStyle name="Izračun 3 7 2 2 2" xfId="14980"/>
    <cellStyle name="Izračun 3 7 2 3" xfId="10535"/>
    <cellStyle name="Izračun 3 7 3" xfId="1576"/>
    <cellStyle name="Izračun 3 7 3 2" xfId="6259"/>
    <cellStyle name="Izračun 3 7 3 2 2" xfId="15571"/>
    <cellStyle name="Izračun 3 7 3 3" xfId="11129"/>
    <cellStyle name="Izračun 3 7 4" xfId="1992"/>
    <cellStyle name="Izračun 3 7 4 2" xfId="6674"/>
    <cellStyle name="Izračun 3 7 4 2 2" xfId="15986"/>
    <cellStyle name="Izračun 3 7 4 3" xfId="11544"/>
    <cellStyle name="Izračun 3 7 5" xfId="2394"/>
    <cellStyle name="Izračun 3 7 5 2" xfId="7073"/>
    <cellStyle name="Izračun 3 7 5 2 2" xfId="16385"/>
    <cellStyle name="Izračun 3 7 5 3" xfId="11943"/>
    <cellStyle name="Izračun 3 7 6" xfId="2975"/>
    <cellStyle name="Izračun 3 7 6 2" xfId="7652"/>
    <cellStyle name="Izračun 3 7 6 2 2" xfId="16964"/>
    <cellStyle name="Izračun 3 7 6 3" xfId="12522"/>
    <cellStyle name="Izračun 3 7 7" xfId="3368"/>
    <cellStyle name="Izračun 3 7 7 2" xfId="8044"/>
    <cellStyle name="Izračun 3 7 7 2 2" xfId="17356"/>
    <cellStyle name="Izračun 3 7 7 3" xfId="12914"/>
    <cellStyle name="Izračun 3 7 8" xfId="3816"/>
    <cellStyle name="Izračun 3 7 8 2" xfId="8488"/>
    <cellStyle name="Izračun 3 7 8 2 2" xfId="17800"/>
    <cellStyle name="Izračun 3 7 8 3" xfId="13358"/>
    <cellStyle name="Izračun 3 7 9" xfId="4224"/>
    <cellStyle name="Izračun 3 7 9 2" xfId="8896"/>
    <cellStyle name="Izračun 3 7 9 2 2" xfId="18208"/>
    <cellStyle name="Izračun 3 7 9 3" xfId="13766"/>
    <cellStyle name="Izračun 3 8" xfId="534"/>
    <cellStyle name="Izračun 3 8 10" xfId="4653"/>
    <cellStyle name="Izračun 3 8 10 2" xfId="9251"/>
    <cellStyle name="Izračun 3 8 10 2 2" xfId="18563"/>
    <cellStyle name="Izračun 3 8 10 3" xfId="14193"/>
    <cellStyle name="Izračun 3 8 11" xfId="5278"/>
    <cellStyle name="Izračun 3 8 11 2" xfId="14591"/>
    <cellStyle name="Izračun 3 8 12" xfId="10106"/>
    <cellStyle name="Izračun 3 8 2" xfId="976"/>
    <cellStyle name="Izračun 3 8 2 2" xfId="5669"/>
    <cellStyle name="Izračun 3 8 2 2 2" xfId="14981"/>
    <cellStyle name="Izračun 3 8 2 3" xfId="10536"/>
    <cellStyle name="Izračun 3 8 3" xfId="1577"/>
    <cellStyle name="Izračun 3 8 3 2" xfId="6260"/>
    <cellStyle name="Izračun 3 8 3 2 2" xfId="15572"/>
    <cellStyle name="Izračun 3 8 3 3" xfId="11130"/>
    <cellStyle name="Izračun 3 8 4" xfId="1993"/>
    <cellStyle name="Izračun 3 8 4 2" xfId="6675"/>
    <cellStyle name="Izračun 3 8 4 2 2" xfId="15987"/>
    <cellStyle name="Izračun 3 8 4 3" xfId="11545"/>
    <cellStyle name="Izračun 3 8 5" xfId="2395"/>
    <cellStyle name="Izračun 3 8 5 2" xfId="7074"/>
    <cellStyle name="Izračun 3 8 5 2 2" xfId="16386"/>
    <cellStyle name="Izračun 3 8 5 3" xfId="11944"/>
    <cellStyle name="Izračun 3 8 6" xfId="2976"/>
    <cellStyle name="Izračun 3 8 6 2" xfId="7653"/>
    <cellStyle name="Izračun 3 8 6 2 2" xfId="16965"/>
    <cellStyle name="Izračun 3 8 6 3" xfId="12523"/>
    <cellStyle name="Izračun 3 8 7" xfId="3369"/>
    <cellStyle name="Izračun 3 8 7 2" xfId="8045"/>
    <cellStyle name="Izračun 3 8 7 2 2" xfId="17357"/>
    <cellStyle name="Izračun 3 8 7 3" xfId="12915"/>
    <cellStyle name="Izračun 3 8 8" xfId="3817"/>
    <cellStyle name="Izračun 3 8 8 2" xfId="8489"/>
    <cellStyle name="Izračun 3 8 8 2 2" xfId="17801"/>
    <cellStyle name="Izračun 3 8 8 3" xfId="13359"/>
    <cellStyle name="Izračun 3 8 9" xfId="4225"/>
    <cellStyle name="Izračun 3 8 9 2" xfId="8897"/>
    <cellStyle name="Izračun 3 8 9 2 2" xfId="18209"/>
    <cellStyle name="Izračun 3 8 9 3" xfId="13767"/>
    <cellStyle name="Izračun 3 9" xfId="393"/>
    <cellStyle name="Izračun 3 9 10" xfId="4654"/>
    <cellStyle name="Izračun 3 9 10 2" xfId="9252"/>
    <cellStyle name="Izračun 3 9 10 2 2" xfId="18564"/>
    <cellStyle name="Izračun 3 9 10 3" xfId="14194"/>
    <cellStyle name="Izračun 3 9 11" xfId="5164"/>
    <cellStyle name="Izračun 3 9 11 2" xfId="14477"/>
    <cellStyle name="Izračun 3 9 12" xfId="9972"/>
    <cellStyle name="Izračun 3 9 2" xfId="977"/>
    <cellStyle name="Izračun 3 9 2 2" xfId="5670"/>
    <cellStyle name="Izračun 3 9 2 2 2" xfId="14982"/>
    <cellStyle name="Izračun 3 9 2 3" xfId="10537"/>
    <cellStyle name="Izračun 3 9 3" xfId="1578"/>
    <cellStyle name="Izračun 3 9 3 2" xfId="6261"/>
    <cellStyle name="Izračun 3 9 3 2 2" xfId="15573"/>
    <cellStyle name="Izračun 3 9 3 3" xfId="11131"/>
    <cellStyle name="Izračun 3 9 4" xfId="1994"/>
    <cellStyle name="Izračun 3 9 4 2" xfId="6676"/>
    <cellStyle name="Izračun 3 9 4 2 2" xfId="15988"/>
    <cellStyle name="Izračun 3 9 4 3" xfId="11546"/>
    <cellStyle name="Izračun 3 9 5" xfId="2396"/>
    <cellStyle name="Izračun 3 9 5 2" xfId="7075"/>
    <cellStyle name="Izračun 3 9 5 2 2" xfId="16387"/>
    <cellStyle name="Izračun 3 9 5 3" xfId="11945"/>
    <cellStyle name="Izračun 3 9 6" xfId="2977"/>
    <cellStyle name="Izračun 3 9 6 2" xfId="7654"/>
    <cellStyle name="Izračun 3 9 6 2 2" xfId="16966"/>
    <cellStyle name="Izračun 3 9 6 3" xfId="12524"/>
    <cellStyle name="Izračun 3 9 7" xfId="3370"/>
    <cellStyle name="Izračun 3 9 7 2" xfId="8046"/>
    <cellStyle name="Izračun 3 9 7 2 2" xfId="17358"/>
    <cellStyle name="Izračun 3 9 7 3" xfId="12916"/>
    <cellStyle name="Izračun 3 9 8" xfId="3818"/>
    <cellStyle name="Izračun 3 9 8 2" xfId="8490"/>
    <cellStyle name="Izračun 3 9 8 2 2" xfId="17802"/>
    <cellStyle name="Izračun 3 9 8 3" xfId="13360"/>
    <cellStyle name="Izračun 3 9 9" xfId="4226"/>
    <cellStyle name="Izračun 3 9 9 2" xfId="8898"/>
    <cellStyle name="Izračun 3 9 9 2 2" xfId="18210"/>
    <cellStyle name="Izračun 3 9 9 3" xfId="13768"/>
    <cellStyle name="Izračun 4" xfId="9837"/>
    <cellStyle name="Izračun 4 2" xfId="18759"/>
    <cellStyle name="Izračun 5" xfId="9840"/>
    <cellStyle name="Izračun 5 2" xfId="18762"/>
    <cellStyle name="Izračun 6" xfId="9846"/>
    <cellStyle name="Keš" xfId="22"/>
    <cellStyle name="L1" xfId="51"/>
    <cellStyle name="L1 2" xfId="52"/>
    <cellStyle name="L1 2 2" xfId="112"/>
    <cellStyle name="L1 3" xfId="111"/>
    <cellStyle name="Linked Cell" xfId="287"/>
    <cellStyle name="Linked Cell 2" xfId="5096"/>
    <cellStyle name="Loše" xfId="9822"/>
    <cellStyle name="Loše 2" xfId="82"/>
    <cellStyle name="Loše 2 2" xfId="176"/>
    <cellStyle name="Loše 2 2 2" xfId="5033"/>
    <cellStyle name="Loše 3" xfId="142"/>
    <cellStyle name="Loše 3 2" xfId="5007"/>
    <cellStyle name="Naslov" xfId="9436"/>
    <cellStyle name="Naslov 1" xfId="9824"/>
    <cellStyle name="Naslov 1 2" xfId="84"/>
    <cellStyle name="Naslov 1 2 2" xfId="174"/>
    <cellStyle name="Naslov 1 2 2 2" xfId="5031"/>
    <cellStyle name="Naslov 1 3" xfId="144"/>
    <cellStyle name="Naslov 1 3 2" xfId="5009"/>
    <cellStyle name="Naslov 10" xfId="9753"/>
    <cellStyle name="Naslov 10 10" xfId="18951"/>
    <cellStyle name="Naslov 10 11" xfId="18932"/>
    <cellStyle name="Naslov 10 2" xfId="18752"/>
    <cellStyle name="Naslov 10 3" xfId="18893"/>
    <cellStyle name="Naslov 10 4" xfId="18769"/>
    <cellStyle name="Naslov 10 5" xfId="18909"/>
    <cellStyle name="Naslov 10 6" xfId="18798"/>
    <cellStyle name="Naslov 10 7" xfId="18790"/>
    <cellStyle name="Naslov 10 8" xfId="18830"/>
    <cellStyle name="Naslov 10 9" xfId="18867"/>
    <cellStyle name="Naslov 11" xfId="9823"/>
    <cellStyle name="Naslov 12" xfId="18742"/>
    <cellStyle name="Naslov 13" xfId="18880"/>
    <cellStyle name="Naslov 14" xfId="18839"/>
    <cellStyle name="Naslov 15" xfId="18872"/>
    <cellStyle name="Naslov 16" xfId="18846"/>
    <cellStyle name="Naslov 17" xfId="18773"/>
    <cellStyle name="Naslov 18" xfId="18812"/>
    <cellStyle name="Naslov 19" xfId="18809"/>
    <cellStyle name="Naslov 2" xfId="9439"/>
    <cellStyle name="Naslov 2 10" xfId="18808"/>
    <cellStyle name="Naslov 2 11" xfId="18941"/>
    <cellStyle name="Naslov 2 2" xfId="85"/>
    <cellStyle name="Naslov 2 2 2" xfId="173"/>
    <cellStyle name="Naslov 2 2 2 2" xfId="5030"/>
    <cellStyle name="Naslov 2 3" xfId="145"/>
    <cellStyle name="Naslov 2 3 2" xfId="5010"/>
    <cellStyle name="Naslov 2 4" xfId="9825"/>
    <cellStyle name="Naslov 2 5" xfId="18881"/>
    <cellStyle name="Naslov 2 6" xfId="18775"/>
    <cellStyle name="Naslov 2 7" xfId="18817"/>
    <cellStyle name="Naslov 2 8" xfId="18834"/>
    <cellStyle name="Naslov 2 9" xfId="18825"/>
    <cellStyle name="Naslov 20" xfId="18940"/>
    <cellStyle name="Naslov 21" xfId="18920"/>
    <cellStyle name="Naslov 3" xfId="9485"/>
    <cellStyle name="Naslov 3 10" xfId="18835"/>
    <cellStyle name="Naslov 3 11" xfId="18845"/>
    <cellStyle name="Naslov 3 12" xfId="18853"/>
    <cellStyle name="Naslov 3 13" xfId="18942"/>
    <cellStyle name="Naslov 3 14" xfId="18923"/>
    <cellStyle name="Naslov 3 2" xfId="86"/>
    <cellStyle name="Naslov 3 2 2" xfId="172"/>
    <cellStyle name="Naslov 3 2 2 2" xfId="5029"/>
    <cellStyle name="Naslov 3 3" xfId="146"/>
    <cellStyle name="Naslov 3 3 2" xfId="5011"/>
    <cellStyle name="Naslov 3 4" xfId="9826"/>
    <cellStyle name="Naslov 3 5" xfId="18743"/>
    <cellStyle name="Naslov 3 6" xfId="18882"/>
    <cellStyle name="Naslov 3 7" xfId="18807"/>
    <cellStyle name="Naslov 3 8" xfId="18806"/>
    <cellStyle name="Naslov 3 9" xfId="18841"/>
    <cellStyle name="Naslov 4" xfId="9731"/>
    <cellStyle name="Naslov 4 10" xfId="18789"/>
    <cellStyle name="Naslov 4 11" xfId="18771"/>
    <cellStyle name="Naslov 4 12" xfId="18823"/>
    <cellStyle name="Naslov 4 13" xfId="18945"/>
    <cellStyle name="Naslov 4 14" xfId="18929"/>
    <cellStyle name="Naslov 4 2" xfId="87"/>
    <cellStyle name="Naslov 4 2 2" xfId="171"/>
    <cellStyle name="Naslov 4 2 2 2" xfId="5028"/>
    <cellStyle name="Naslov 4 3" xfId="147"/>
    <cellStyle name="Naslov 4 3 2" xfId="5012"/>
    <cellStyle name="Naslov 4 4" xfId="9827"/>
    <cellStyle name="Naslov 4 5" xfId="18746"/>
    <cellStyle name="Naslov 4 6" xfId="18887"/>
    <cellStyle name="Naslov 4 7" xfId="18899"/>
    <cellStyle name="Naslov 4 8" xfId="18903"/>
    <cellStyle name="Naslov 4 9" xfId="18799"/>
    <cellStyle name="Naslov 5" xfId="83"/>
    <cellStyle name="Naslov 5 2" xfId="175"/>
    <cellStyle name="Naslov 5 2 2" xfId="5032"/>
    <cellStyle name="Naslov 6" xfId="143"/>
    <cellStyle name="Naslov 6 2" xfId="5008"/>
    <cellStyle name="Naslov 7" xfId="9739"/>
    <cellStyle name="Naslov 7 10" xfId="18947"/>
    <cellStyle name="Naslov 7 11" xfId="18930"/>
    <cellStyle name="Naslov 7 2" xfId="18748"/>
    <cellStyle name="Naslov 7 3" xfId="18889"/>
    <cellStyle name="Naslov 7 4" xfId="18767"/>
    <cellStyle name="Naslov 7 5" xfId="18905"/>
    <cellStyle name="Naslov 7 6" xfId="18852"/>
    <cellStyle name="Naslov 7 7" xfId="18819"/>
    <cellStyle name="Naslov 7 8" xfId="18843"/>
    <cellStyle name="Naslov 7 9" xfId="18873"/>
    <cellStyle name="Naslov 8" xfId="9748"/>
    <cellStyle name="Naslov 8 10" xfId="18949"/>
    <cellStyle name="Naslov 8 11" xfId="18954"/>
    <cellStyle name="Naslov 8 2" xfId="18750"/>
    <cellStyle name="Naslov 8 3" xfId="18891"/>
    <cellStyle name="Naslov 8 4" xfId="18828"/>
    <cellStyle name="Naslov 8 5" xfId="18907"/>
    <cellStyle name="Naslov 8 6" xfId="18864"/>
    <cellStyle name="Naslov 8 7" xfId="18776"/>
    <cellStyle name="Naslov 8 8" xfId="18870"/>
    <cellStyle name="Naslov 8 9" xfId="18913"/>
    <cellStyle name="Naslov 9" xfId="9754"/>
    <cellStyle name="Naslov 9 10" xfId="18952"/>
    <cellStyle name="Naslov 9 11" xfId="18917"/>
    <cellStyle name="Naslov 9 2" xfId="18753"/>
    <cellStyle name="Naslov 9 3" xfId="18894"/>
    <cellStyle name="Naslov 9 4" xfId="18826"/>
    <cellStyle name="Naslov 9 5" xfId="18910"/>
    <cellStyle name="Naslov 9 6" xfId="18788"/>
    <cellStyle name="Naslov 9 7" xfId="18803"/>
    <cellStyle name="Naslov 9 8" xfId="18800"/>
    <cellStyle name="Naslov 9 9" xfId="18816"/>
    <cellStyle name="Neutral" xfId="288"/>
    <cellStyle name="Neutral 2" xfId="88"/>
    <cellStyle name="Neutral 2 2" xfId="148"/>
    <cellStyle name="Neutral 2 2 2" xfId="5013"/>
    <cellStyle name="Neutral 3" xfId="5097"/>
    <cellStyle name="Neutralno" xfId="9828"/>
    <cellStyle name="Neutralno 2" xfId="89"/>
    <cellStyle name="Neutralno 2 2" xfId="170"/>
    <cellStyle name="Neutralno 2 2 2" xfId="5027"/>
    <cellStyle name="Neutralno 3" xfId="149"/>
    <cellStyle name="Neutralno 3 2" xfId="5014"/>
    <cellStyle name="Normal" xfId="0" builtinId="0"/>
    <cellStyle name="Normal 10" xfId="47"/>
    <cellStyle name="Normal 10 2" xfId="108"/>
    <cellStyle name="Normal 10 3" xfId="9437"/>
    <cellStyle name="Normal 11" xfId="96"/>
    <cellStyle name="Normal 11 2" xfId="156"/>
    <cellStyle name="Normal 12" xfId="157"/>
    <cellStyle name="Normal 13" xfId="4848"/>
    <cellStyle name="Normal 14" xfId="4968"/>
    <cellStyle name="Normal 15" xfId="4969"/>
    <cellStyle name="Normal 15 2" xfId="9429"/>
    <cellStyle name="Normal 16" xfId="4980"/>
    <cellStyle name="Normal 17" xfId="9431"/>
    <cellStyle name="Normal 18" xfId="9765"/>
    <cellStyle name="Normal 18 2" xfId="18755"/>
    <cellStyle name="Normal 2" xfId="23"/>
    <cellStyle name="Normal 2 2" xfId="24"/>
    <cellStyle name="Normal 2 2 2" xfId="4974"/>
    <cellStyle name="Normal 2 2 2 2" xfId="9438"/>
    <cellStyle name="Normal 2 3" xfId="49"/>
    <cellStyle name="Normal 2 3 2" xfId="232"/>
    <cellStyle name="Normal 2 4" xfId="4873"/>
    <cellStyle name="Normal 2 5" xfId="4973"/>
    <cellStyle name="Normal 2_01_ZG HOLDING_TROSKOVNIK_II_faza_090211" xfId="9441"/>
    <cellStyle name="Normal 3" xfId="25"/>
    <cellStyle name="Normal 3 2" xfId="26"/>
    <cellStyle name="Normal 3 2 2" xfId="4975"/>
    <cellStyle name="Normal 3 3" xfId="40"/>
    <cellStyle name="Normal 3 3 2" xfId="229"/>
    <cellStyle name="Normal 3 4" xfId="219"/>
    <cellStyle name="Normal 4" xfId="27"/>
    <cellStyle name="Normal 4 2" xfId="34"/>
    <cellStyle name="Normal 4 3" xfId="41"/>
    <cellStyle name="Normal 4 3 2" xfId="230"/>
    <cellStyle name="Normal 4 4" xfId="9443"/>
    <cellStyle name="Normal 5" xfId="42"/>
    <cellStyle name="Normal 5 2" xfId="103"/>
    <cellStyle name="Normal 5 3" xfId="220"/>
    <cellStyle name="Normal 6" xfId="43"/>
    <cellStyle name="Normal 6 2" xfId="104"/>
    <cellStyle name="Normal 6 3" xfId="9445"/>
    <cellStyle name="Normal 7" xfId="44"/>
    <cellStyle name="Normal 7 2" xfId="105"/>
    <cellStyle name="Normal 7 3" xfId="9446"/>
    <cellStyle name="Normal 8" xfId="45"/>
    <cellStyle name="Normal 8 2" xfId="106"/>
    <cellStyle name="Normal 8 3" xfId="9447"/>
    <cellStyle name="Normal 9" xfId="46"/>
    <cellStyle name="Normal 9 2" xfId="107"/>
    <cellStyle name="Normal 9 3" xfId="9448"/>
    <cellStyle name="Normal_Sheet1" xfId="28"/>
    <cellStyle name="Normalno 2" xfId="29"/>
    <cellStyle name="Normalno 2 2" xfId="200"/>
    <cellStyle name="Normalno 2 3" xfId="4976"/>
    <cellStyle name="Normalno 3" xfId="36"/>
    <cellStyle name="Normalno 3 2" xfId="226"/>
    <cellStyle name="Normalno 4" xfId="97"/>
    <cellStyle name="Normalno 5" xfId="221"/>
    <cellStyle name="Normalno 6" xfId="309"/>
    <cellStyle name="Normalny_Arkusz1_LATO99" xfId="30"/>
    <cellStyle name="Note" xfId="289"/>
    <cellStyle name="Note 10" xfId="697"/>
    <cellStyle name="Note 10 10" xfId="4227"/>
    <cellStyle name="Note 10 10 2" xfId="8899"/>
    <cellStyle name="Note 10 10 2 2" xfId="18211"/>
    <cellStyle name="Note 10 10 3" xfId="13769"/>
    <cellStyle name="Note 10 11" xfId="4655"/>
    <cellStyle name="Note 10 11 2" xfId="14195"/>
    <cellStyle name="Note 10 12" xfId="10262"/>
    <cellStyle name="Note 10 2" xfId="978"/>
    <cellStyle name="Note 10 2 2" xfId="5671"/>
    <cellStyle name="Note 10 2 2 2" xfId="14983"/>
    <cellStyle name="Note 10 2 3" xfId="10538"/>
    <cellStyle name="Note 10 3" xfId="1580"/>
    <cellStyle name="Note 10 3 2" xfId="6263"/>
    <cellStyle name="Note 10 3 2 2" xfId="15575"/>
    <cellStyle name="Note 10 3 3" xfId="11133"/>
    <cellStyle name="Note 10 4" xfId="1996"/>
    <cellStyle name="Note 10 4 2" xfId="6678"/>
    <cellStyle name="Note 10 4 2 2" xfId="15990"/>
    <cellStyle name="Note 10 4 3" xfId="11548"/>
    <cellStyle name="Note 10 5" xfId="2398"/>
    <cellStyle name="Note 10 5 2" xfId="7076"/>
    <cellStyle name="Note 10 5 2 2" xfId="16388"/>
    <cellStyle name="Note 10 5 3" xfId="11946"/>
    <cellStyle name="Note 10 6" xfId="2748"/>
    <cellStyle name="Note 10 6 2" xfId="7426"/>
    <cellStyle name="Note 10 6 2 2" xfId="16738"/>
    <cellStyle name="Note 10 6 3" xfId="12296"/>
    <cellStyle name="Note 10 7" xfId="2978"/>
    <cellStyle name="Note 10 7 2" xfId="7655"/>
    <cellStyle name="Note 10 7 2 2" xfId="16967"/>
    <cellStyle name="Note 10 7 3" xfId="12525"/>
    <cellStyle name="Note 10 8" xfId="3371"/>
    <cellStyle name="Note 10 8 2" xfId="8047"/>
    <cellStyle name="Note 10 8 2 2" xfId="17359"/>
    <cellStyle name="Note 10 8 3" xfId="12917"/>
    <cellStyle name="Note 10 9" xfId="3819"/>
    <cellStyle name="Note 10 9 2" xfId="8491"/>
    <cellStyle name="Note 10 9 2 2" xfId="17803"/>
    <cellStyle name="Note 10 9 3" xfId="13361"/>
    <cellStyle name="Note 11" xfId="707"/>
    <cellStyle name="Note 11 10" xfId="4228"/>
    <cellStyle name="Note 11 10 2" xfId="8900"/>
    <cellStyle name="Note 11 10 2 2" xfId="18212"/>
    <cellStyle name="Note 11 10 3" xfId="13770"/>
    <cellStyle name="Note 11 11" xfId="4656"/>
    <cellStyle name="Note 11 11 2" xfId="14196"/>
    <cellStyle name="Note 11 12" xfId="10271"/>
    <cellStyle name="Note 11 2" xfId="979"/>
    <cellStyle name="Note 11 2 2" xfId="5672"/>
    <cellStyle name="Note 11 2 2 2" xfId="14984"/>
    <cellStyle name="Note 11 2 3" xfId="10539"/>
    <cellStyle name="Note 11 3" xfId="1581"/>
    <cellStyle name="Note 11 3 2" xfId="6264"/>
    <cellStyle name="Note 11 3 2 2" xfId="15576"/>
    <cellStyle name="Note 11 3 3" xfId="11134"/>
    <cellStyle name="Note 11 4" xfId="1997"/>
    <cellStyle name="Note 11 4 2" xfId="6679"/>
    <cellStyle name="Note 11 4 2 2" xfId="15991"/>
    <cellStyle name="Note 11 4 3" xfId="11549"/>
    <cellStyle name="Note 11 5" xfId="2399"/>
    <cellStyle name="Note 11 5 2" xfId="7077"/>
    <cellStyle name="Note 11 5 2 2" xfId="16389"/>
    <cellStyle name="Note 11 5 3" xfId="11947"/>
    <cellStyle name="Note 11 6" xfId="2749"/>
    <cellStyle name="Note 11 6 2" xfId="7427"/>
    <cellStyle name="Note 11 6 2 2" xfId="16739"/>
    <cellStyle name="Note 11 6 3" xfId="12297"/>
    <cellStyle name="Note 11 7" xfId="2979"/>
    <cellStyle name="Note 11 7 2" xfId="7656"/>
    <cellStyle name="Note 11 7 2 2" xfId="16968"/>
    <cellStyle name="Note 11 7 3" xfId="12526"/>
    <cellStyle name="Note 11 8" xfId="3372"/>
    <cellStyle name="Note 11 8 2" xfId="8048"/>
    <cellStyle name="Note 11 8 2 2" xfId="17360"/>
    <cellStyle name="Note 11 8 3" xfId="12918"/>
    <cellStyle name="Note 11 9" xfId="3820"/>
    <cellStyle name="Note 11 9 2" xfId="8492"/>
    <cellStyle name="Note 11 9 2 2" xfId="17804"/>
    <cellStyle name="Note 11 9 3" xfId="13362"/>
    <cellStyle name="Note 12" xfId="715"/>
    <cellStyle name="Note 12 10" xfId="4229"/>
    <cellStyle name="Note 12 10 2" xfId="8901"/>
    <cellStyle name="Note 12 10 2 2" xfId="18213"/>
    <cellStyle name="Note 12 10 3" xfId="13771"/>
    <cellStyle name="Note 12 11" xfId="4657"/>
    <cellStyle name="Note 12 11 2" xfId="14197"/>
    <cellStyle name="Note 12 12" xfId="10278"/>
    <cellStyle name="Note 12 2" xfId="980"/>
    <cellStyle name="Note 12 2 2" xfId="5673"/>
    <cellStyle name="Note 12 2 2 2" xfId="14985"/>
    <cellStyle name="Note 12 2 3" xfId="10540"/>
    <cellStyle name="Note 12 3" xfId="1582"/>
    <cellStyle name="Note 12 3 2" xfId="6265"/>
    <cellStyle name="Note 12 3 2 2" xfId="15577"/>
    <cellStyle name="Note 12 3 3" xfId="11135"/>
    <cellStyle name="Note 12 4" xfId="1998"/>
    <cellStyle name="Note 12 4 2" xfId="6680"/>
    <cellStyle name="Note 12 4 2 2" xfId="15992"/>
    <cellStyle name="Note 12 4 3" xfId="11550"/>
    <cellStyle name="Note 12 5" xfId="2400"/>
    <cellStyle name="Note 12 5 2" xfId="7078"/>
    <cellStyle name="Note 12 5 2 2" xfId="16390"/>
    <cellStyle name="Note 12 5 3" xfId="11948"/>
    <cellStyle name="Note 12 6" xfId="2750"/>
    <cellStyle name="Note 12 6 2" xfId="7428"/>
    <cellStyle name="Note 12 6 2 2" xfId="16740"/>
    <cellStyle name="Note 12 6 3" xfId="12298"/>
    <cellStyle name="Note 12 7" xfId="2980"/>
    <cellStyle name="Note 12 7 2" xfId="7657"/>
    <cellStyle name="Note 12 7 2 2" xfId="16969"/>
    <cellStyle name="Note 12 7 3" xfId="12527"/>
    <cellStyle name="Note 12 8" xfId="3373"/>
    <cellStyle name="Note 12 8 2" xfId="8049"/>
    <cellStyle name="Note 12 8 2 2" xfId="17361"/>
    <cellStyle name="Note 12 8 3" xfId="12919"/>
    <cellStyle name="Note 12 9" xfId="3821"/>
    <cellStyle name="Note 12 9 2" xfId="8493"/>
    <cellStyle name="Note 12 9 2 2" xfId="17805"/>
    <cellStyle name="Note 12 9 3" xfId="13363"/>
    <cellStyle name="Note 13" xfId="720"/>
    <cellStyle name="Note 13 10" xfId="4230"/>
    <cellStyle name="Note 13 10 2" xfId="8902"/>
    <cellStyle name="Note 13 10 2 2" xfId="18214"/>
    <cellStyle name="Note 13 10 3" xfId="13772"/>
    <cellStyle name="Note 13 11" xfId="4658"/>
    <cellStyle name="Note 13 11 2" xfId="14198"/>
    <cellStyle name="Note 13 12" xfId="10283"/>
    <cellStyle name="Note 13 2" xfId="981"/>
    <cellStyle name="Note 13 2 2" xfId="5674"/>
    <cellStyle name="Note 13 2 2 2" xfId="14986"/>
    <cellStyle name="Note 13 2 3" xfId="10541"/>
    <cellStyle name="Note 13 3" xfId="1583"/>
    <cellStyle name="Note 13 3 2" xfId="6266"/>
    <cellStyle name="Note 13 3 2 2" xfId="15578"/>
    <cellStyle name="Note 13 3 3" xfId="11136"/>
    <cellStyle name="Note 13 4" xfId="1999"/>
    <cellStyle name="Note 13 4 2" xfId="6681"/>
    <cellStyle name="Note 13 4 2 2" xfId="15993"/>
    <cellStyle name="Note 13 4 3" xfId="11551"/>
    <cellStyle name="Note 13 5" xfId="2401"/>
    <cellStyle name="Note 13 5 2" xfId="7079"/>
    <cellStyle name="Note 13 5 2 2" xfId="16391"/>
    <cellStyle name="Note 13 5 3" xfId="11949"/>
    <cellStyle name="Note 13 6" xfId="2751"/>
    <cellStyle name="Note 13 6 2" xfId="7429"/>
    <cellStyle name="Note 13 6 2 2" xfId="16741"/>
    <cellStyle name="Note 13 6 3" xfId="12299"/>
    <cellStyle name="Note 13 7" xfId="2981"/>
    <cellStyle name="Note 13 7 2" xfId="7658"/>
    <cellStyle name="Note 13 7 2 2" xfId="16970"/>
    <cellStyle name="Note 13 7 3" xfId="12528"/>
    <cellStyle name="Note 13 8" xfId="3374"/>
    <cellStyle name="Note 13 8 2" xfId="8050"/>
    <cellStyle name="Note 13 8 2 2" xfId="17362"/>
    <cellStyle name="Note 13 8 3" xfId="12920"/>
    <cellStyle name="Note 13 9" xfId="3822"/>
    <cellStyle name="Note 13 9 2" xfId="8494"/>
    <cellStyle name="Note 13 9 2 2" xfId="17806"/>
    <cellStyle name="Note 13 9 3" xfId="13364"/>
    <cellStyle name="Note 14" xfId="5098"/>
    <cellStyle name="Note 14 2" xfId="14413"/>
    <cellStyle name="Note 15" xfId="9887"/>
    <cellStyle name="Note 2" xfId="536"/>
    <cellStyle name="Note 2 10" xfId="4231"/>
    <cellStyle name="Note 2 10 2" xfId="8903"/>
    <cellStyle name="Note 2 10 2 2" xfId="18215"/>
    <cellStyle name="Note 2 10 3" xfId="13773"/>
    <cellStyle name="Note 2 11" xfId="4659"/>
    <cellStyle name="Note 2 11 2" xfId="14199"/>
    <cellStyle name="Note 2 12" xfId="10108"/>
    <cellStyle name="Note 2 2" xfId="982"/>
    <cellStyle name="Note 2 2 2" xfId="5675"/>
    <cellStyle name="Note 2 2 2 2" xfId="14987"/>
    <cellStyle name="Note 2 2 3" xfId="10542"/>
    <cellStyle name="Note 2 3" xfId="1584"/>
    <cellStyle name="Note 2 3 2" xfId="6267"/>
    <cellStyle name="Note 2 3 2 2" xfId="15579"/>
    <cellStyle name="Note 2 3 3" xfId="11137"/>
    <cellStyle name="Note 2 4" xfId="2000"/>
    <cellStyle name="Note 2 4 2" xfId="6682"/>
    <cellStyle name="Note 2 4 2 2" xfId="15994"/>
    <cellStyle name="Note 2 4 3" xfId="11552"/>
    <cellStyle name="Note 2 5" xfId="2402"/>
    <cellStyle name="Note 2 5 2" xfId="7080"/>
    <cellStyle name="Note 2 5 2 2" xfId="16392"/>
    <cellStyle name="Note 2 5 3" xfId="11950"/>
    <cellStyle name="Note 2 6" xfId="2752"/>
    <cellStyle name="Note 2 6 2" xfId="7430"/>
    <cellStyle name="Note 2 6 2 2" xfId="16742"/>
    <cellStyle name="Note 2 6 3" xfId="12300"/>
    <cellStyle name="Note 2 7" xfId="2982"/>
    <cellStyle name="Note 2 7 2" xfId="7659"/>
    <cellStyle name="Note 2 7 2 2" xfId="16971"/>
    <cellStyle name="Note 2 7 3" xfId="12529"/>
    <cellStyle name="Note 2 8" xfId="3375"/>
    <cellStyle name="Note 2 8 2" xfId="8051"/>
    <cellStyle name="Note 2 8 2 2" xfId="17363"/>
    <cellStyle name="Note 2 8 3" xfId="12921"/>
    <cellStyle name="Note 2 9" xfId="3823"/>
    <cellStyle name="Note 2 9 2" xfId="8495"/>
    <cellStyle name="Note 2 9 2 2" xfId="17807"/>
    <cellStyle name="Note 2 9 3" xfId="13365"/>
    <cellStyle name="Note 3" xfId="565"/>
    <cellStyle name="Note 3 10" xfId="4232"/>
    <cellStyle name="Note 3 10 2" xfId="8904"/>
    <cellStyle name="Note 3 10 2 2" xfId="18216"/>
    <cellStyle name="Note 3 10 3" xfId="13774"/>
    <cellStyle name="Note 3 11" xfId="4660"/>
    <cellStyle name="Note 3 11 2" xfId="14200"/>
    <cellStyle name="Note 3 12" xfId="10135"/>
    <cellStyle name="Note 3 2" xfId="983"/>
    <cellStyle name="Note 3 2 2" xfId="5676"/>
    <cellStyle name="Note 3 2 2 2" xfId="14988"/>
    <cellStyle name="Note 3 2 3" xfId="10543"/>
    <cellStyle name="Note 3 3" xfId="1585"/>
    <cellStyle name="Note 3 3 2" xfId="6268"/>
    <cellStyle name="Note 3 3 2 2" xfId="15580"/>
    <cellStyle name="Note 3 3 3" xfId="11138"/>
    <cellStyle name="Note 3 4" xfId="2001"/>
    <cellStyle name="Note 3 4 2" xfId="6683"/>
    <cellStyle name="Note 3 4 2 2" xfId="15995"/>
    <cellStyle name="Note 3 4 3" xfId="11553"/>
    <cellStyle name="Note 3 5" xfId="2403"/>
    <cellStyle name="Note 3 5 2" xfId="7081"/>
    <cellStyle name="Note 3 5 2 2" xfId="16393"/>
    <cellStyle name="Note 3 5 3" xfId="11951"/>
    <cellStyle name="Note 3 6" xfId="2753"/>
    <cellStyle name="Note 3 6 2" xfId="7431"/>
    <cellStyle name="Note 3 6 2 2" xfId="16743"/>
    <cellStyle name="Note 3 6 3" xfId="12301"/>
    <cellStyle name="Note 3 7" xfId="2983"/>
    <cellStyle name="Note 3 7 2" xfId="7660"/>
    <cellStyle name="Note 3 7 2 2" xfId="16972"/>
    <cellStyle name="Note 3 7 3" xfId="12530"/>
    <cellStyle name="Note 3 8" xfId="3376"/>
    <cellStyle name="Note 3 8 2" xfId="8052"/>
    <cellStyle name="Note 3 8 2 2" xfId="17364"/>
    <cellStyle name="Note 3 8 3" xfId="12922"/>
    <cellStyle name="Note 3 9" xfId="3824"/>
    <cellStyle name="Note 3 9 2" xfId="8496"/>
    <cellStyle name="Note 3 9 2 2" xfId="17808"/>
    <cellStyle name="Note 3 9 3" xfId="13366"/>
    <cellStyle name="Note 4" xfId="590"/>
    <cellStyle name="Note 4 10" xfId="4233"/>
    <cellStyle name="Note 4 10 2" xfId="8905"/>
    <cellStyle name="Note 4 10 2 2" xfId="18217"/>
    <cellStyle name="Note 4 10 3" xfId="13775"/>
    <cellStyle name="Note 4 11" xfId="4661"/>
    <cellStyle name="Note 4 11 2" xfId="14201"/>
    <cellStyle name="Note 4 12" xfId="10159"/>
    <cellStyle name="Note 4 2" xfId="984"/>
    <cellStyle name="Note 4 2 2" xfId="5677"/>
    <cellStyle name="Note 4 2 2 2" xfId="14989"/>
    <cellStyle name="Note 4 2 3" xfId="10544"/>
    <cellStyle name="Note 4 3" xfId="1586"/>
    <cellStyle name="Note 4 3 2" xfId="6269"/>
    <cellStyle name="Note 4 3 2 2" xfId="15581"/>
    <cellStyle name="Note 4 3 3" xfId="11139"/>
    <cellStyle name="Note 4 4" xfId="2002"/>
    <cellStyle name="Note 4 4 2" xfId="6684"/>
    <cellStyle name="Note 4 4 2 2" xfId="15996"/>
    <cellStyle name="Note 4 4 3" xfId="11554"/>
    <cellStyle name="Note 4 5" xfId="2404"/>
    <cellStyle name="Note 4 5 2" xfId="7082"/>
    <cellStyle name="Note 4 5 2 2" xfId="16394"/>
    <cellStyle name="Note 4 5 3" xfId="11952"/>
    <cellStyle name="Note 4 6" xfId="2754"/>
    <cellStyle name="Note 4 6 2" xfId="7432"/>
    <cellStyle name="Note 4 6 2 2" xfId="16744"/>
    <cellStyle name="Note 4 6 3" xfId="12302"/>
    <cellStyle name="Note 4 7" xfId="2984"/>
    <cellStyle name="Note 4 7 2" xfId="7661"/>
    <cellStyle name="Note 4 7 2 2" xfId="16973"/>
    <cellStyle name="Note 4 7 3" xfId="12531"/>
    <cellStyle name="Note 4 8" xfId="3377"/>
    <cellStyle name="Note 4 8 2" xfId="8053"/>
    <cellStyle name="Note 4 8 2 2" xfId="17365"/>
    <cellStyle name="Note 4 8 3" xfId="12923"/>
    <cellStyle name="Note 4 9" xfId="3825"/>
    <cellStyle name="Note 4 9 2" xfId="8497"/>
    <cellStyle name="Note 4 9 2 2" xfId="17809"/>
    <cellStyle name="Note 4 9 3" xfId="13367"/>
    <cellStyle name="Note 5" xfId="612"/>
    <cellStyle name="Note 5 10" xfId="4234"/>
    <cellStyle name="Note 5 10 2" xfId="8906"/>
    <cellStyle name="Note 5 10 2 2" xfId="18218"/>
    <cellStyle name="Note 5 10 3" xfId="13776"/>
    <cellStyle name="Note 5 11" xfId="4662"/>
    <cellStyle name="Note 5 11 2" xfId="14202"/>
    <cellStyle name="Note 5 12" xfId="10181"/>
    <cellStyle name="Note 5 2" xfId="985"/>
    <cellStyle name="Note 5 2 2" xfId="5678"/>
    <cellStyle name="Note 5 2 2 2" xfId="14990"/>
    <cellStyle name="Note 5 2 3" xfId="10545"/>
    <cellStyle name="Note 5 3" xfId="1587"/>
    <cellStyle name="Note 5 3 2" xfId="6270"/>
    <cellStyle name="Note 5 3 2 2" xfId="15582"/>
    <cellStyle name="Note 5 3 3" xfId="11140"/>
    <cellStyle name="Note 5 4" xfId="2003"/>
    <cellStyle name="Note 5 4 2" xfId="6685"/>
    <cellStyle name="Note 5 4 2 2" xfId="15997"/>
    <cellStyle name="Note 5 4 3" xfId="11555"/>
    <cellStyle name="Note 5 5" xfId="2405"/>
    <cellStyle name="Note 5 5 2" xfId="7083"/>
    <cellStyle name="Note 5 5 2 2" xfId="16395"/>
    <cellStyle name="Note 5 5 3" xfId="11953"/>
    <cellStyle name="Note 5 6" xfId="2755"/>
    <cellStyle name="Note 5 6 2" xfId="7433"/>
    <cellStyle name="Note 5 6 2 2" xfId="16745"/>
    <cellStyle name="Note 5 6 3" xfId="12303"/>
    <cellStyle name="Note 5 7" xfId="2985"/>
    <cellStyle name="Note 5 7 2" xfId="7662"/>
    <cellStyle name="Note 5 7 2 2" xfId="16974"/>
    <cellStyle name="Note 5 7 3" xfId="12532"/>
    <cellStyle name="Note 5 8" xfId="3378"/>
    <cellStyle name="Note 5 8 2" xfId="8054"/>
    <cellStyle name="Note 5 8 2 2" xfId="17366"/>
    <cellStyle name="Note 5 8 3" xfId="12924"/>
    <cellStyle name="Note 5 9" xfId="3826"/>
    <cellStyle name="Note 5 9 2" xfId="8498"/>
    <cellStyle name="Note 5 9 2 2" xfId="17810"/>
    <cellStyle name="Note 5 9 3" xfId="13368"/>
    <cellStyle name="Note 6" xfId="640"/>
    <cellStyle name="Note 6 10" xfId="4235"/>
    <cellStyle name="Note 6 10 2" xfId="8907"/>
    <cellStyle name="Note 6 10 2 2" xfId="18219"/>
    <cellStyle name="Note 6 10 3" xfId="13777"/>
    <cellStyle name="Note 6 11" xfId="4663"/>
    <cellStyle name="Note 6 11 2" xfId="14203"/>
    <cellStyle name="Note 6 12" xfId="10207"/>
    <cellStyle name="Note 6 2" xfId="986"/>
    <cellStyle name="Note 6 2 2" xfId="5679"/>
    <cellStyle name="Note 6 2 2 2" xfId="14991"/>
    <cellStyle name="Note 6 2 3" xfId="10546"/>
    <cellStyle name="Note 6 3" xfId="1588"/>
    <cellStyle name="Note 6 3 2" xfId="6271"/>
    <cellStyle name="Note 6 3 2 2" xfId="15583"/>
    <cellStyle name="Note 6 3 3" xfId="11141"/>
    <cellStyle name="Note 6 4" xfId="2004"/>
    <cellStyle name="Note 6 4 2" xfId="6686"/>
    <cellStyle name="Note 6 4 2 2" xfId="15998"/>
    <cellStyle name="Note 6 4 3" xfId="11556"/>
    <cellStyle name="Note 6 5" xfId="2406"/>
    <cellStyle name="Note 6 5 2" xfId="7084"/>
    <cellStyle name="Note 6 5 2 2" xfId="16396"/>
    <cellStyle name="Note 6 5 3" xfId="11954"/>
    <cellStyle name="Note 6 6" xfId="2756"/>
    <cellStyle name="Note 6 6 2" xfId="7434"/>
    <cellStyle name="Note 6 6 2 2" xfId="16746"/>
    <cellStyle name="Note 6 6 3" xfId="12304"/>
    <cellStyle name="Note 6 7" xfId="2986"/>
    <cellStyle name="Note 6 7 2" xfId="7663"/>
    <cellStyle name="Note 6 7 2 2" xfId="16975"/>
    <cellStyle name="Note 6 7 3" xfId="12533"/>
    <cellStyle name="Note 6 8" xfId="3379"/>
    <cellStyle name="Note 6 8 2" xfId="8055"/>
    <cellStyle name="Note 6 8 2 2" xfId="17367"/>
    <cellStyle name="Note 6 8 3" xfId="12925"/>
    <cellStyle name="Note 6 9" xfId="3827"/>
    <cellStyle name="Note 6 9 2" xfId="8499"/>
    <cellStyle name="Note 6 9 2 2" xfId="17811"/>
    <cellStyle name="Note 6 9 3" xfId="13369"/>
    <cellStyle name="Note 7" xfId="659"/>
    <cellStyle name="Note 7 10" xfId="4236"/>
    <cellStyle name="Note 7 10 2" xfId="8908"/>
    <cellStyle name="Note 7 10 2 2" xfId="18220"/>
    <cellStyle name="Note 7 10 3" xfId="13778"/>
    <cellStyle name="Note 7 11" xfId="4664"/>
    <cellStyle name="Note 7 11 2" xfId="14204"/>
    <cellStyle name="Note 7 12" xfId="10226"/>
    <cellStyle name="Note 7 2" xfId="987"/>
    <cellStyle name="Note 7 2 2" xfId="5680"/>
    <cellStyle name="Note 7 2 2 2" xfId="14992"/>
    <cellStyle name="Note 7 2 3" xfId="10547"/>
    <cellStyle name="Note 7 3" xfId="1589"/>
    <cellStyle name="Note 7 3 2" xfId="6272"/>
    <cellStyle name="Note 7 3 2 2" xfId="15584"/>
    <cellStyle name="Note 7 3 3" xfId="11142"/>
    <cellStyle name="Note 7 4" xfId="2005"/>
    <cellStyle name="Note 7 4 2" xfId="6687"/>
    <cellStyle name="Note 7 4 2 2" xfId="15999"/>
    <cellStyle name="Note 7 4 3" xfId="11557"/>
    <cellStyle name="Note 7 5" xfId="2407"/>
    <cellStyle name="Note 7 5 2" xfId="7085"/>
    <cellStyle name="Note 7 5 2 2" xfId="16397"/>
    <cellStyle name="Note 7 5 3" xfId="11955"/>
    <cellStyle name="Note 7 6" xfId="2757"/>
    <cellStyle name="Note 7 6 2" xfId="7435"/>
    <cellStyle name="Note 7 6 2 2" xfId="16747"/>
    <cellStyle name="Note 7 6 3" xfId="12305"/>
    <cellStyle name="Note 7 7" xfId="2987"/>
    <cellStyle name="Note 7 7 2" xfId="7664"/>
    <cellStyle name="Note 7 7 2 2" xfId="16976"/>
    <cellStyle name="Note 7 7 3" xfId="12534"/>
    <cellStyle name="Note 7 8" xfId="3380"/>
    <cellStyle name="Note 7 8 2" xfId="8056"/>
    <cellStyle name="Note 7 8 2 2" xfId="17368"/>
    <cellStyle name="Note 7 8 3" xfId="12926"/>
    <cellStyle name="Note 7 9" xfId="3828"/>
    <cellStyle name="Note 7 9 2" xfId="8500"/>
    <cellStyle name="Note 7 9 2 2" xfId="17812"/>
    <cellStyle name="Note 7 9 3" xfId="13370"/>
    <cellStyle name="Note 8" xfId="671"/>
    <cellStyle name="Note 8 10" xfId="4237"/>
    <cellStyle name="Note 8 10 2" xfId="8909"/>
    <cellStyle name="Note 8 10 2 2" xfId="18221"/>
    <cellStyle name="Note 8 10 3" xfId="13779"/>
    <cellStyle name="Note 8 11" xfId="4665"/>
    <cellStyle name="Note 8 11 2" xfId="14205"/>
    <cellStyle name="Note 8 12" xfId="10238"/>
    <cellStyle name="Note 8 2" xfId="988"/>
    <cellStyle name="Note 8 2 2" xfId="5681"/>
    <cellStyle name="Note 8 2 2 2" xfId="14993"/>
    <cellStyle name="Note 8 2 3" xfId="10548"/>
    <cellStyle name="Note 8 3" xfId="1590"/>
    <cellStyle name="Note 8 3 2" xfId="6273"/>
    <cellStyle name="Note 8 3 2 2" xfId="15585"/>
    <cellStyle name="Note 8 3 3" xfId="11143"/>
    <cellStyle name="Note 8 4" xfId="2006"/>
    <cellStyle name="Note 8 4 2" xfId="6688"/>
    <cellStyle name="Note 8 4 2 2" xfId="16000"/>
    <cellStyle name="Note 8 4 3" xfId="11558"/>
    <cellStyle name="Note 8 5" xfId="2408"/>
    <cellStyle name="Note 8 5 2" xfId="7086"/>
    <cellStyle name="Note 8 5 2 2" xfId="16398"/>
    <cellStyle name="Note 8 5 3" xfId="11956"/>
    <cellStyle name="Note 8 6" xfId="2758"/>
    <cellStyle name="Note 8 6 2" xfId="7436"/>
    <cellStyle name="Note 8 6 2 2" xfId="16748"/>
    <cellStyle name="Note 8 6 3" xfId="12306"/>
    <cellStyle name="Note 8 7" xfId="2988"/>
    <cellStyle name="Note 8 7 2" xfId="7665"/>
    <cellStyle name="Note 8 7 2 2" xfId="16977"/>
    <cellStyle name="Note 8 7 3" xfId="12535"/>
    <cellStyle name="Note 8 8" xfId="3381"/>
    <cellStyle name="Note 8 8 2" xfId="8057"/>
    <cellStyle name="Note 8 8 2 2" xfId="17369"/>
    <cellStyle name="Note 8 8 3" xfId="12927"/>
    <cellStyle name="Note 8 9" xfId="3829"/>
    <cellStyle name="Note 8 9 2" xfId="8501"/>
    <cellStyle name="Note 8 9 2 2" xfId="17813"/>
    <cellStyle name="Note 8 9 3" xfId="13371"/>
    <cellStyle name="Note 9" xfId="682"/>
    <cellStyle name="Note 9 10" xfId="4238"/>
    <cellStyle name="Note 9 10 2" xfId="8910"/>
    <cellStyle name="Note 9 10 2 2" xfId="18222"/>
    <cellStyle name="Note 9 10 3" xfId="13780"/>
    <cellStyle name="Note 9 11" xfId="4666"/>
    <cellStyle name="Note 9 11 2" xfId="14206"/>
    <cellStyle name="Note 9 12" xfId="10248"/>
    <cellStyle name="Note 9 2" xfId="989"/>
    <cellStyle name="Note 9 2 2" xfId="5682"/>
    <cellStyle name="Note 9 2 2 2" xfId="14994"/>
    <cellStyle name="Note 9 2 3" xfId="10549"/>
    <cellStyle name="Note 9 3" xfId="1591"/>
    <cellStyle name="Note 9 3 2" xfId="6274"/>
    <cellStyle name="Note 9 3 2 2" xfId="15586"/>
    <cellStyle name="Note 9 3 3" xfId="11144"/>
    <cellStyle name="Note 9 4" xfId="2007"/>
    <cellStyle name="Note 9 4 2" xfId="6689"/>
    <cellStyle name="Note 9 4 2 2" xfId="16001"/>
    <cellStyle name="Note 9 4 3" xfId="11559"/>
    <cellStyle name="Note 9 5" xfId="2409"/>
    <cellStyle name="Note 9 5 2" xfId="7087"/>
    <cellStyle name="Note 9 5 2 2" xfId="16399"/>
    <cellStyle name="Note 9 5 3" xfId="11957"/>
    <cellStyle name="Note 9 6" xfId="2759"/>
    <cellStyle name="Note 9 6 2" xfId="7437"/>
    <cellStyle name="Note 9 6 2 2" xfId="16749"/>
    <cellStyle name="Note 9 6 3" xfId="12307"/>
    <cellStyle name="Note 9 7" xfId="2989"/>
    <cellStyle name="Note 9 7 2" xfId="7666"/>
    <cellStyle name="Note 9 7 2 2" xfId="16978"/>
    <cellStyle name="Note 9 7 3" xfId="12536"/>
    <cellStyle name="Note 9 8" xfId="3382"/>
    <cellStyle name="Note 9 8 2" xfId="8058"/>
    <cellStyle name="Note 9 8 2 2" xfId="17370"/>
    <cellStyle name="Note 9 8 3" xfId="12928"/>
    <cellStyle name="Note 9 9" xfId="3830"/>
    <cellStyle name="Note 9 9 2" xfId="8502"/>
    <cellStyle name="Note 9 9 2 2" xfId="17814"/>
    <cellStyle name="Note 9 9 3" xfId="13372"/>
    <cellStyle name="Obično 2" xfId="201"/>
    <cellStyle name="Obično 2 2" xfId="297"/>
    <cellStyle name="Obično 2 2 2" xfId="4978"/>
    <cellStyle name="Obično 2 3" xfId="296"/>
    <cellStyle name="Obično 2 3 2" xfId="9850"/>
    <cellStyle name="Obično 2 4" xfId="4845"/>
    <cellStyle name="Obično 2 4 2" xfId="9851"/>
    <cellStyle name="Obično 2 5" xfId="4977"/>
    <cellStyle name="Obično 2 6" xfId="9849"/>
    <cellStyle name="Obično 3" xfId="4846"/>
    <cellStyle name="Obično 4" xfId="9852"/>
    <cellStyle name="Obično 5" xfId="9853"/>
    <cellStyle name="Obično_A.13.2.Tabelarni iskaz_AS" xfId="9449"/>
    <cellStyle name="Output" xfId="290"/>
    <cellStyle name="Output 10" xfId="698"/>
    <cellStyle name="Output 10 10" xfId="4239"/>
    <cellStyle name="Output 10 10 2" xfId="8911"/>
    <cellStyle name="Output 10 10 2 2" xfId="18223"/>
    <cellStyle name="Output 10 10 3" xfId="13781"/>
    <cellStyle name="Output 10 11" xfId="4667"/>
    <cellStyle name="Output 10 11 2" xfId="9253"/>
    <cellStyle name="Output 10 11 2 2" xfId="18565"/>
    <cellStyle name="Output 10 11 3" xfId="14207"/>
    <cellStyle name="Output 10 12" xfId="5399"/>
    <cellStyle name="Output 10 12 2" xfId="14712"/>
    <cellStyle name="Output 10 13" xfId="10263"/>
    <cellStyle name="Output 10 2" xfId="990"/>
    <cellStyle name="Output 10 2 2" xfId="5683"/>
    <cellStyle name="Output 10 2 2 2" xfId="14995"/>
    <cellStyle name="Output 10 2 3" xfId="10550"/>
    <cellStyle name="Output 10 3" xfId="1594"/>
    <cellStyle name="Output 10 3 2" xfId="6276"/>
    <cellStyle name="Output 10 3 2 2" xfId="15588"/>
    <cellStyle name="Output 10 3 3" xfId="11146"/>
    <cellStyle name="Output 10 4" xfId="2009"/>
    <cellStyle name="Output 10 4 2" xfId="6690"/>
    <cellStyle name="Output 10 4 2 2" xfId="16002"/>
    <cellStyle name="Output 10 4 3" xfId="11560"/>
    <cellStyle name="Output 10 5" xfId="2411"/>
    <cellStyle name="Output 10 5 2" xfId="7089"/>
    <cellStyle name="Output 10 5 2 2" xfId="16401"/>
    <cellStyle name="Output 10 5 3" xfId="11959"/>
    <cellStyle name="Output 10 6" xfId="2760"/>
    <cellStyle name="Output 10 6 2" xfId="7438"/>
    <cellStyle name="Output 10 6 2 2" xfId="16750"/>
    <cellStyle name="Output 10 6 3" xfId="12308"/>
    <cellStyle name="Output 10 7" xfId="2991"/>
    <cellStyle name="Output 10 7 2" xfId="7667"/>
    <cellStyle name="Output 10 7 2 2" xfId="16979"/>
    <cellStyle name="Output 10 7 3" xfId="12537"/>
    <cellStyle name="Output 10 8" xfId="3383"/>
    <cellStyle name="Output 10 8 2" xfId="8059"/>
    <cellStyle name="Output 10 8 2 2" xfId="17371"/>
    <cellStyle name="Output 10 8 3" xfId="12929"/>
    <cellStyle name="Output 10 9" xfId="3831"/>
    <cellStyle name="Output 10 9 2" xfId="8503"/>
    <cellStyle name="Output 10 9 2 2" xfId="17815"/>
    <cellStyle name="Output 10 9 3" xfId="13373"/>
    <cellStyle name="Output 11" xfId="708"/>
    <cellStyle name="Output 11 10" xfId="4240"/>
    <cellStyle name="Output 11 10 2" xfId="8912"/>
    <cellStyle name="Output 11 10 2 2" xfId="18224"/>
    <cellStyle name="Output 11 10 3" xfId="13782"/>
    <cellStyle name="Output 11 11" xfId="4668"/>
    <cellStyle name="Output 11 11 2" xfId="9254"/>
    <cellStyle name="Output 11 11 2 2" xfId="18566"/>
    <cellStyle name="Output 11 11 3" xfId="14208"/>
    <cellStyle name="Output 11 12" xfId="5406"/>
    <cellStyle name="Output 11 12 2" xfId="14719"/>
    <cellStyle name="Output 11 13" xfId="10272"/>
    <cellStyle name="Output 11 2" xfId="991"/>
    <cellStyle name="Output 11 2 2" xfId="5684"/>
    <cellStyle name="Output 11 2 2 2" xfId="14996"/>
    <cellStyle name="Output 11 2 3" xfId="10551"/>
    <cellStyle name="Output 11 3" xfId="1595"/>
    <cellStyle name="Output 11 3 2" xfId="6277"/>
    <cellStyle name="Output 11 3 2 2" xfId="15589"/>
    <cellStyle name="Output 11 3 3" xfId="11147"/>
    <cellStyle name="Output 11 4" xfId="2010"/>
    <cellStyle name="Output 11 4 2" xfId="6691"/>
    <cellStyle name="Output 11 4 2 2" xfId="16003"/>
    <cellStyle name="Output 11 4 3" xfId="11561"/>
    <cellStyle name="Output 11 5" xfId="2412"/>
    <cellStyle name="Output 11 5 2" xfId="7090"/>
    <cellStyle name="Output 11 5 2 2" xfId="16402"/>
    <cellStyle name="Output 11 5 3" xfId="11960"/>
    <cellStyle name="Output 11 6" xfId="2761"/>
    <cellStyle name="Output 11 6 2" xfId="7439"/>
    <cellStyle name="Output 11 6 2 2" xfId="16751"/>
    <cellStyle name="Output 11 6 3" xfId="12309"/>
    <cellStyle name="Output 11 7" xfId="2992"/>
    <cellStyle name="Output 11 7 2" xfId="7668"/>
    <cellStyle name="Output 11 7 2 2" xfId="16980"/>
    <cellStyle name="Output 11 7 3" xfId="12538"/>
    <cellStyle name="Output 11 8" xfId="3384"/>
    <cellStyle name="Output 11 8 2" xfId="8060"/>
    <cellStyle name="Output 11 8 2 2" xfId="17372"/>
    <cellStyle name="Output 11 8 3" xfId="12930"/>
    <cellStyle name="Output 11 9" xfId="3832"/>
    <cellStyle name="Output 11 9 2" xfId="8504"/>
    <cellStyle name="Output 11 9 2 2" xfId="17816"/>
    <cellStyle name="Output 11 9 3" xfId="13374"/>
    <cellStyle name="Output 12" xfId="716"/>
    <cellStyle name="Output 12 10" xfId="4241"/>
    <cellStyle name="Output 12 10 2" xfId="8913"/>
    <cellStyle name="Output 12 10 2 2" xfId="18225"/>
    <cellStyle name="Output 12 10 3" xfId="13783"/>
    <cellStyle name="Output 12 11" xfId="4669"/>
    <cellStyle name="Output 12 11 2" xfId="9255"/>
    <cellStyle name="Output 12 11 2 2" xfId="18567"/>
    <cellStyle name="Output 12 11 3" xfId="14209"/>
    <cellStyle name="Output 12 12" xfId="5412"/>
    <cellStyle name="Output 12 12 2" xfId="14725"/>
    <cellStyle name="Output 12 13" xfId="10279"/>
    <cellStyle name="Output 12 2" xfId="992"/>
    <cellStyle name="Output 12 2 2" xfId="5685"/>
    <cellStyle name="Output 12 2 2 2" xfId="14997"/>
    <cellStyle name="Output 12 2 3" xfId="10552"/>
    <cellStyle name="Output 12 3" xfId="1596"/>
    <cellStyle name="Output 12 3 2" xfId="6278"/>
    <cellStyle name="Output 12 3 2 2" xfId="15590"/>
    <cellStyle name="Output 12 3 3" xfId="11148"/>
    <cellStyle name="Output 12 4" xfId="2011"/>
    <cellStyle name="Output 12 4 2" xfId="6692"/>
    <cellStyle name="Output 12 4 2 2" xfId="16004"/>
    <cellStyle name="Output 12 4 3" xfId="11562"/>
    <cellStyle name="Output 12 5" xfId="2413"/>
    <cellStyle name="Output 12 5 2" xfId="7091"/>
    <cellStyle name="Output 12 5 2 2" xfId="16403"/>
    <cellStyle name="Output 12 5 3" xfId="11961"/>
    <cellStyle name="Output 12 6" xfId="2762"/>
    <cellStyle name="Output 12 6 2" xfId="7440"/>
    <cellStyle name="Output 12 6 2 2" xfId="16752"/>
    <cellStyle name="Output 12 6 3" xfId="12310"/>
    <cellStyle name="Output 12 7" xfId="2993"/>
    <cellStyle name="Output 12 7 2" xfId="7669"/>
    <cellStyle name="Output 12 7 2 2" xfId="16981"/>
    <cellStyle name="Output 12 7 3" xfId="12539"/>
    <cellStyle name="Output 12 8" xfId="3385"/>
    <cellStyle name="Output 12 8 2" xfId="8061"/>
    <cellStyle name="Output 12 8 2 2" xfId="17373"/>
    <cellStyle name="Output 12 8 3" xfId="12931"/>
    <cellStyle name="Output 12 9" xfId="3833"/>
    <cellStyle name="Output 12 9 2" xfId="8505"/>
    <cellStyle name="Output 12 9 2 2" xfId="17817"/>
    <cellStyle name="Output 12 9 3" xfId="13375"/>
    <cellStyle name="Output 13" xfId="721"/>
    <cellStyle name="Output 13 10" xfId="4242"/>
    <cellStyle name="Output 13 10 2" xfId="8914"/>
    <cellStyle name="Output 13 10 2 2" xfId="18226"/>
    <cellStyle name="Output 13 10 3" xfId="13784"/>
    <cellStyle name="Output 13 11" xfId="4670"/>
    <cellStyle name="Output 13 11 2" xfId="9256"/>
    <cellStyle name="Output 13 11 2 2" xfId="18568"/>
    <cellStyle name="Output 13 11 3" xfId="14210"/>
    <cellStyle name="Output 13 12" xfId="5416"/>
    <cellStyle name="Output 13 12 2" xfId="14729"/>
    <cellStyle name="Output 13 13" xfId="10284"/>
    <cellStyle name="Output 13 2" xfId="993"/>
    <cellStyle name="Output 13 2 2" xfId="5686"/>
    <cellStyle name="Output 13 2 2 2" xfId="14998"/>
    <cellStyle name="Output 13 2 3" xfId="10553"/>
    <cellStyle name="Output 13 3" xfId="1597"/>
    <cellStyle name="Output 13 3 2" xfId="6279"/>
    <cellStyle name="Output 13 3 2 2" xfId="15591"/>
    <cellStyle name="Output 13 3 3" xfId="11149"/>
    <cellStyle name="Output 13 4" xfId="2012"/>
    <cellStyle name="Output 13 4 2" xfId="6693"/>
    <cellStyle name="Output 13 4 2 2" xfId="16005"/>
    <cellStyle name="Output 13 4 3" xfId="11563"/>
    <cellStyle name="Output 13 5" xfId="2414"/>
    <cellStyle name="Output 13 5 2" xfId="7092"/>
    <cellStyle name="Output 13 5 2 2" xfId="16404"/>
    <cellStyle name="Output 13 5 3" xfId="11962"/>
    <cellStyle name="Output 13 6" xfId="2763"/>
    <cellStyle name="Output 13 6 2" xfId="7441"/>
    <cellStyle name="Output 13 6 2 2" xfId="16753"/>
    <cellStyle name="Output 13 6 3" xfId="12311"/>
    <cellStyle name="Output 13 7" xfId="2994"/>
    <cellStyle name="Output 13 7 2" xfId="7670"/>
    <cellStyle name="Output 13 7 2 2" xfId="16982"/>
    <cellStyle name="Output 13 7 3" xfId="12540"/>
    <cellStyle name="Output 13 8" xfId="3386"/>
    <cellStyle name="Output 13 8 2" xfId="8062"/>
    <cellStyle name="Output 13 8 2 2" xfId="17374"/>
    <cellStyle name="Output 13 8 3" xfId="12932"/>
    <cellStyle name="Output 13 9" xfId="3834"/>
    <cellStyle name="Output 13 9 2" xfId="8506"/>
    <cellStyle name="Output 13 9 2 2" xfId="17818"/>
    <cellStyle name="Output 13 9 3" xfId="13376"/>
    <cellStyle name="Output 14" xfId="5099"/>
    <cellStyle name="Output 14 2" xfId="14414"/>
    <cellStyle name="Output 15" xfId="9888"/>
    <cellStyle name="Output 2" xfId="537"/>
    <cellStyle name="Output 2 10" xfId="4243"/>
    <cellStyle name="Output 2 10 2" xfId="8915"/>
    <cellStyle name="Output 2 10 2 2" xfId="18227"/>
    <cellStyle name="Output 2 10 3" xfId="13785"/>
    <cellStyle name="Output 2 11" xfId="4671"/>
    <cellStyle name="Output 2 11 2" xfId="9257"/>
    <cellStyle name="Output 2 11 2 2" xfId="18569"/>
    <cellStyle name="Output 2 11 3" xfId="14211"/>
    <cellStyle name="Output 2 12" xfId="5280"/>
    <cellStyle name="Output 2 12 2" xfId="14593"/>
    <cellStyle name="Output 2 13" xfId="10109"/>
    <cellStyle name="Output 2 2" xfId="994"/>
    <cellStyle name="Output 2 2 2" xfId="5687"/>
    <cellStyle name="Output 2 2 2 2" xfId="14999"/>
    <cellStyle name="Output 2 2 3" xfId="10554"/>
    <cellStyle name="Output 2 3" xfId="1598"/>
    <cellStyle name="Output 2 3 2" xfId="6280"/>
    <cellStyle name="Output 2 3 2 2" xfId="15592"/>
    <cellStyle name="Output 2 3 3" xfId="11150"/>
    <cellStyle name="Output 2 4" xfId="2013"/>
    <cellStyle name="Output 2 4 2" xfId="6694"/>
    <cellStyle name="Output 2 4 2 2" xfId="16006"/>
    <cellStyle name="Output 2 4 3" xfId="11564"/>
    <cellStyle name="Output 2 5" xfId="2415"/>
    <cellStyle name="Output 2 5 2" xfId="7093"/>
    <cellStyle name="Output 2 5 2 2" xfId="16405"/>
    <cellStyle name="Output 2 5 3" xfId="11963"/>
    <cellStyle name="Output 2 6" xfId="2764"/>
    <cellStyle name="Output 2 6 2" xfId="7442"/>
    <cellStyle name="Output 2 6 2 2" xfId="16754"/>
    <cellStyle name="Output 2 6 3" xfId="12312"/>
    <cellStyle name="Output 2 7" xfId="2995"/>
    <cellStyle name="Output 2 7 2" xfId="7671"/>
    <cellStyle name="Output 2 7 2 2" xfId="16983"/>
    <cellStyle name="Output 2 7 3" xfId="12541"/>
    <cellStyle name="Output 2 8" xfId="3387"/>
    <cellStyle name="Output 2 8 2" xfId="8063"/>
    <cellStyle name="Output 2 8 2 2" xfId="17375"/>
    <cellStyle name="Output 2 8 3" xfId="12933"/>
    <cellStyle name="Output 2 9" xfId="3835"/>
    <cellStyle name="Output 2 9 2" xfId="8507"/>
    <cellStyle name="Output 2 9 2 2" xfId="17819"/>
    <cellStyle name="Output 2 9 3" xfId="13377"/>
    <cellStyle name="Output 3" xfId="566"/>
    <cellStyle name="Output 3 10" xfId="4244"/>
    <cellStyle name="Output 3 10 2" xfId="8916"/>
    <cellStyle name="Output 3 10 2 2" xfId="18228"/>
    <cellStyle name="Output 3 10 3" xfId="13786"/>
    <cellStyle name="Output 3 11" xfId="4672"/>
    <cellStyle name="Output 3 11 2" xfId="9258"/>
    <cellStyle name="Output 3 11 2 2" xfId="18570"/>
    <cellStyle name="Output 3 11 3" xfId="14212"/>
    <cellStyle name="Output 3 12" xfId="5300"/>
    <cellStyle name="Output 3 12 2" xfId="14613"/>
    <cellStyle name="Output 3 13" xfId="10136"/>
    <cellStyle name="Output 3 2" xfId="995"/>
    <cellStyle name="Output 3 2 2" xfId="5688"/>
    <cellStyle name="Output 3 2 2 2" xfId="15000"/>
    <cellStyle name="Output 3 2 3" xfId="10555"/>
    <cellStyle name="Output 3 3" xfId="1599"/>
    <cellStyle name="Output 3 3 2" xfId="6281"/>
    <cellStyle name="Output 3 3 2 2" xfId="15593"/>
    <cellStyle name="Output 3 3 3" xfId="11151"/>
    <cellStyle name="Output 3 4" xfId="2014"/>
    <cellStyle name="Output 3 4 2" xfId="6695"/>
    <cellStyle name="Output 3 4 2 2" xfId="16007"/>
    <cellStyle name="Output 3 4 3" xfId="11565"/>
    <cellStyle name="Output 3 5" xfId="2416"/>
    <cellStyle name="Output 3 5 2" xfId="7094"/>
    <cellStyle name="Output 3 5 2 2" xfId="16406"/>
    <cellStyle name="Output 3 5 3" xfId="11964"/>
    <cellStyle name="Output 3 6" xfId="2765"/>
    <cellStyle name="Output 3 6 2" xfId="7443"/>
    <cellStyle name="Output 3 6 2 2" xfId="16755"/>
    <cellStyle name="Output 3 6 3" xfId="12313"/>
    <cellStyle name="Output 3 7" xfId="2996"/>
    <cellStyle name="Output 3 7 2" xfId="7672"/>
    <cellStyle name="Output 3 7 2 2" xfId="16984"/>
    <cellStyle name="Output 3 7 3" xfId="12542"/>
    <cellStyle name="Output 3 8" xfId="3388"/>
    <cellStyle name="Output 3 8 2" xfId="8064"/>
    <cellStyle name="Output 3 8 2 2" xfId="17376"/>
    <cellStyle name="Output 3 8 3" xfId="12934"/>
    <cellStyle name="Output 3 9" xfId="3836"/>
    <cellStyle name="Output 3 9 2" xfId="8508"/>
    <cellStyle name="Output 3 9 2 2" xfId="17820"/>
    <cellStyle name="Output 3 9 3" xfId="13378"/>
    <cellStyle name="Output 4" xfId="591"/>
    <cellStyle name="Output 4 10" xfId="4245"/>
    <cellStyle name="Output 4 10 2" xfId="8917"/>
    <cellStyle name="Output 4 10 2 2" xfId="18229"/>
    <cellStyle name="Output 4 10 3" xfId="13787"/>
    <cellStyle name="Output 4 11" xfId="4673"/>
    <cellStyle name="Output 4 11 2" xfId="9259"/>
    <cellStyle name="Output 4 11 2 2" xfId="18571"/>
    <cellStyle name="Output 4 11 3" xfId="14213"/>
    <cellStyle name="Output 4 12" xfId="5318"/>
    <cellStyle name="Output 4 12 2" xfId="14631"/>
    <cellStyle name="Output 4 13" xfId="10160"/>
    <cellStyle name="Output 4 2" xfId="996"/>
    <cellStyle name="Output 4 2 2" xfId="5689"/>
    <cellStyle name="Output 4 2 2 2" xfId="15001"/>
    <cellStyle name="Output 4 2 3" xfId="10556"/>
    <cellStyle name="Output 4 3" xfId="1600"/>
    <cellStyle name="Output 4 3 2" xfId="6282"/>
    <cellStyle name="Output 4 3 2 2" xfId="15594"/>
    <cellStyle name="Output 4 3 3" xfId="11152"/>
    <cellStyle name="Output 4 4" xfId="2015"/>
    <cellStyle name="Output 4 4 2" xfId="6696"/>
    <cellStyle name="Output 4 4 2 2" xfId="16008"/>
    <cellStyle name="Output 4 4 3" xfId="11566"/>
    <cellStyle name="Output 4 5" xfId="2417"/>
    <cellStyle name="Output 4 5 2" xfId="7095"/>
    <cellStyle name="Output 4 5 2 2" xfId="16407"/>
    <cellStyle name="Output 4 5 3" xfId="11965"/>
    <cellStyle name="Output 4 6" xfId="2766"/>
    <cellStyle name="Output 4 6 2" xfId="7444"/>
    <cellStyle name="Output 4 6 2 2" xfId="16756"/>
    <cellStyle name="Output 4 6 3" xfId="12314"/>
    <cellStyle name="Output 4 7" xfId="2997"/>
    <cellStyle name="Output 4 7 2" xfId="7673"/>
    <cellStyle name="Output 4 7 2 2" xfId="16985"/>
    <cellStyle name="Output 4 7 3" xfId="12543"/>
    <cellStyle name="Output 4 8" xfId="3389"/>
    <cellStyle name="Output 4 8 2" xfId="8065"/>
    <cellStyle name="Output 4 8 2 2" xfId="17377"/>
    <cellStyle name="Output 4 8 3" xfId="12935"/>
    <cellStyle name="Output 4 9" xfId="3837"/>
    <cellStyle name="Output 4 9 2" xfId="8509"/>
    <cellStyle name="Output 4 9 2 2" xfId="17821"/>
    <cellStyle name="Output 4 9 3" xfId="13379"/>
    <cellStyle name="Output 5" xfId="613"/>
    <cellStyle name="Output 5 10" xfId="4246"/>
    <cellStyle name="Output 5 10 2" xfId="8918"/>
    <cellStyle name="Output 5 10 2 2" xfId="18230"/>
    <cellStyle name="Output 5 10 3" xfId="13788"/>
    <cellStyle name="Output 5 11" xfId="4674"/>
    <cellStyle name="Output 5 11 2" xfId="9260"/>
    <cellStyle name="Output 5 11 2 2" xfId="18572"/>
    <cellStyle name="Output 5 11 3" xfId="14214"/>
    <cellStyle name="Output 5 12" xfId="5335"/>
    <cellStyle name="Output 5 12 2" xfId="14648"/>
    <cellStyle name="Output 5 13" xfId="10182"/>
    <cellStyle name="Output 5 2" xfId="997"/>
    <cellStyle name="Output 5 2 2" xfId="5690"/>
    <cellStyle name="Output 5 2 2 2" xfId="15002"/>
    <cellStyle name="Output 5 2 3" xfId="10557"/>
    <cellStyle name="Output 5 3" xfId="1601"/>
    <cellStyle name="Output 5 3 2" xfId="6283"/>
    <cellStyle name="Output 5 3 2 2" xfId="15595"/>
    <cellStyle name="Output 5 3 3" xfId="11153"/>
    <cellStyle name="Output 5 4" xfId="2016"/>
    <cellStyle name="Output 5 4 2" xfId="6697"/>
    <cellStyle name="Output 5 4 2 2" xfId="16009"/>
    <cellStyle name="Output 5 4 3" xfId="11567"/>
    <cellStyle name="Output 5 5" xfId="2418"/>
    <cellStyle name="Output 5 5 2" xfId="7096"/>
    <cellStyle name="Output 5 5 2 2" xfId="16408"/>
    <cellStyle name="Output 5 5 3" xfId="11966"/>
    <cellStyle name="Output 5 6" xfId="2767"/>
    <cellStyle name="Output 5 6 2" xfId="7445"/>
    <cellStyle name="Output 5 6 2 2" xfId="16757"/>
    <cellStyle name="Output 5 6 3" xfId="12315"/>
    <cellStyle name="Output 5 7" xfId="2998"/>
    <cellStyle name="Output 5 7 2" xfId="7674"/>
    <cellStyle name="Output 5 7 2 2" xfId="16986"/>
    <cellStyle name="Output 5 7 3" xfId="12544"/>
    <cellStyle name="Output 5 8" xfId="3390"/>
    <cellStyle name="Output 5 8 2" xfId="8066"/>
    <cellStyle name="Output 5 8 2 2" xfId="17378"/>
    <cellStyle name="Output 5 8 3" xfId="12936"/>
    <cellStyle name="Output 5 9" xfId="3838"/>
    <cellStyle name="Output 5 9 2" xfId="8510"/>
    <cellStyle name="Output 5 9 2 2" xfId="17822"/>
    <cellStyle name="Output 5 9 3" xfId="13380"/>
    <cellStyle name="Output 6" xfId="641"/>
    <cellStyle name="Output 6 10" xfId="4247"/>
    <cellStyle name="Output 6 10 2" xfId="8919"/>
    <cellStyle name="Output 6 10 2 2" xfId="18231"/>
    <cellStyle name="Output 6 10 3" xfId="13789"/>
    <cellStyle name="Output 6 11" xfId="4675"/>
    <cellStyle name="Output 6 11 2" xfId="9261"/>
    <cellStyle name="Output 6 11 2 2" xfId="18573"/>
    <cellStyle name="Output 6 11 3" xfId="14215"/>
    <cellStyle name="Output 6 12" xfId="5353"/>
    <cellStyle name="Output 6 12 2" xfId="14666"/>
    <cellStyle name="Output 6 13" xfId="10208"/>
    <cellStyle name="Output 6 2" xfId="998"/>
    <cellStyle name="Output 6 2 2" xfId="5691"/>
    <cellStyle name="Output 6 2 2 2" xfId="15003"/>
    <cellStyle name="Output 6 2 3" xfId="10558"/>
    <cellStyle name="Output 6 3" xfId="1602"/>
    <cellStyle name="Output 6 3 2" xfId="6284"/>
    <cellStyle name="Output 6 3 2 2" xfId="15596"/>
    <cellStyle name="Output 6 3 3" xfId="11154"/>
    <cellStyle name="Output 6 4" xfId="2017"/>
    <cellStyle name="Output 6 4 2" xfId="6698"/>
    <cellStyle name="Output 6 4 2 2" xfId="16010"/>
    <cellStyle name="Output 6 4 3" xfId="11568"/>
    <cellStyle name="Output 6 5" xfId="2419"/>
    <cellStyle name="Output 6 5 2" xfId="7097"/>
    <cellStyle name="Output 6 5 2 2" xfId="16409"/>
    <cellStyle name="Output 6 5 3" xfId="11967"/>
    <cellStyle name="Output 6 6" xfId="2768"/>
    <cellStyle name="Output 6 6 2" xfId="7446"/>
    <cellStyle name="Output 6 6 2 2" xfId="16758"/>
    <cellStyle name="Output 6 6 3" xfId="12316"/>
    <cellStyle name="Output 6 7" xfId="2999"/>
    <cellStyle name="Output 6 7 2" xfId="7675"/>
    <cellStyle name="Output 6 7 2 2" xfId="16987"/>
    <cellStyle name="Output 6 7 3" xfId="12545"/>
    <cellStyle name="Output 6 8" xfId="3391"/>
    <cellStyle name="Output 6 8 2" xfId="8067"/>
    <cellStyle name="Output 6 8 2 2" xfId="17379"/>
    <cellStyle name="Output 6 8 3" xfId="12937"/>
    <cellStyle name="Output 6 9" xfId="3839"/>
    <cellStyle name="Output 6 9 2" xfId="8511"/>
    <cellStyle name="Output 6 9 2 2" xfId="17823"/>
    <cellStyle name="Output 6 9 3" xfId="13381"/>
    <cellStyle name="Output 7" xfId="660"/>
    <cellStyle name="Output 7 10" xfId="4248"/>
    <cellStyle name="Output 7 10 2" xfId="8920"/>
    <cellStyle name="Output 7 10 2 2" xfId="18232"/>
    <cellStyle name="Output 7 10 3" xfId="13790"/>
    <cellStyle name="Output 7 11" xfId="4676"/>
    <cellStyle name="Output 7 11 2" xfId="9262"/>
    <cellStyle name="Output 7 11 2 2" xfId="18574"/>
    <cellStyle name="Output 7 11 3" xfId="14216"/>
    <cellStyle name="Output 7 12" xfId="5368"/>
    <cellStyle name="Output 7 12 2" xfId="14681"/>
    <cellStyle name="Output 7 13" xfId="10227"/>
    <cellStyle name="Output 7 2" xfId="999"/>
    <cellStyle name="Output 7 2 2" xfId="5692"/>
    <cellStyle name="Output 7 2 2 2" xfId="15004"/>
    <cellStyle name="Output 7 2 3" xfId="10559"/>
    <cellStyle name="Output 7 3" xfId="1603"/>
    <cellStyle name="Output 7 3 2" xfId="6285"/>
    <cellStyle name="Output 7 3 2 2" xfId="15597"/>
    <cellStyle name="Output 7 3 3" xfId="11155"/>
    <cellStyle name="Output 7 4" xfId="2018"/>
    <cellStyle name="Output 7 4 2" xfId="6699"/>
    <cellStyle name="Output 7 4 2 2" xfId="16011"/>
    <cellStyle name="Output 7 4 3" xfId="11569"/>
    <cellStyle name="Output 7 5" xfId="2420"/>
    <cellStyle name="Output 7 5 2" xfId="7098"/>
    <cellStyle name="Output 7 5 2 2" xfId="16410"/>
    <cellStyle name="Output 7 5 3" xfId="11968"/>
    <cellStyle name="Output 7 6" xfId="2769"/>
    <cellStyle name="Output 7 6 2" xfId="7447"/>
    <cellStyle name="Output 7 6 2 2" xfId="16759"/>
    <cellStyle name="Output 7 6 3" xfId="12317"/>
    <cellStyle name="Output 7 7" xfId="3000"/>
    <cellStyle name="Output 7 7 2" xfId="7676"/>
    <cellStyle name="Output 7 7 2 2" xfId="16988"/>
    <cellStyle name="Output 7 7 3" xfId="12546"/>
    <cellStyle name="Output 7 8" xfId="3392"/>
    <cellStyle name="Output 7 8 2" xfId="8068"/>
    <cellStyle name="Output 7 8 2 2" xfId="17380"/>
    <cellStyle name="Output 7 8 3" xfId="12938"/>
    <cellStyle name="Output 7 9" xfId="3840"/>
    <cellStyle name="Output 7 9 2" xfId="8512"/>
    <cellStyle name="Output 7 9 2 2" xfId="17824"/>
    <cellStyle name="Output 7 9 3" xfId="13382"/>
    <cellStyle name="Output 8" xfId="672"/>
    <cellStyle name="Output 8 10" xfId="4249"/>
    <cellStyle name="Output 8 10 2" xfId="8921"/>
    <cellStyle name="Output 8 10 2 2" xfId="18233"/>
    <cellStyle name="Output 8 10 3" xfId="13791"/>
    <cellStyle name="Output 8 11" xfId="4677"/>
    <cellStyle name="Output 8 11 2" xfId="9263"/>
    <cellStyle name="Output 8 11 2 2" xfId="18575"/>
    <cellStyle name="Output 8 11 3" xfId="14217"/>
    <cellStyle name="Output 8 12" xfId="5378"/>
    <cellStyle name="Output 8 12 2" xfId="14691"/>
    <cellStyle name="Output 8 13" xfId="10239"/>
    <cellStyle name="Output 8 2" xfId="1000"/>
    <cellStyle name="Output 8 2 2" xfId="5693"/>
    <cellStyle name="Output 8 2 2 2" xfId="15005"/>
    <cellStyle name="Output 8 2 3" xfId="10560"/>
    <cellStyle name="Output 8 3" xfId="1604"/>
    <cellStyle name="Output 8 3 2" xfId="6286"/>
    <cellStyle name="Output 8 3 2 2" xfId="15598"/>
    <cellStyle name="Output 8 3 3" xfId="11156"/>
    <cellStyle name="Output 8 4" xfId="2019"/>
    <cellStyle name="Output 8 4 2" xfId="6700"/>
    <cellStyle name="Output 8 4 2 2" xfId="16012"/>
    <cellStyle name="Output 8 4 3" xfId="11570"/>
    <cellStyle name="Output 8 5" xfId="2421"/>
    <cellStyle name="Output 8 5 2" xfId="7099"/>
    <cellStyle name="Output 8 5 2 2" xfId="16411"/>
    <cellStyle name="Output 8 5 3" xfId="11969"/>
    <cellStyle name="Output 8 6" xfId="2770"/>
    <cellStyle name="Output 8 6 2" xfId="7448"/>
    <cellStyle name="Output 8 6 2 2" xfId="16760"/>
    <cellStyle name="Output 8 6 3" xfId="12318"/>
    <cellStyle name="Output 8 7" xfId="3001"/>
    <cellStyle name="Output 8 7 2" xfId="7677"/>
    <cellStyle name="Output 8 7 2 2" xfId="16989"/>
    <cellStyle name="Output 8 7 3" xfId="12547"/>
    <cellStyle name="Output 8 8" xfId="3393"/>
    <cellStyle name="Output 8 8 2" xfId="8069"/>
    <cellStyle name="Output 8 8 2 2" xfId="17381"/>
    <cellStyle name="Output 8 8 3" xfId="12939"/>
    <cellStyle name="Output 8 9" xfId="3841"/>
    <cellStyle name="Output 8 9 2" xfId="8513"/>
    <cellStyle name="Output 8 9 2 2" xfId="17825"/>
    <cellStyle name="Output 8 9 3" xfId="13383"/>
    <cellStyle name="Output 9" xfId="683"/>
    <cellStyle name="Output 9 10" xfId="4250"/>
    <cellStyle name="Output 9 10 2" xfId="8922"/>
    <cellStyle name="Output 9 10 2 2" xfId="18234"/>
    <cellStyle name="Output 9 10 3" xfId="13792"/>
    <cellStyle name="Output 9 11" xfId="4678"/>
    <cellStyle name="Output 9 11 2" xfId="9264"/>
    <cellStyle name="Output 9 11 2 2" xfId="18576"/>
    <cellStyle name="Output 9 11 3" xfId="14218"/>
    <cellStyle name="Output 9 12" xfId="5386"/>
    <cellStyle name="Output 9 12 2" xfId="14699"/>
    <cellStyle name="Output 9 13" xfId="10249"/>
    <cellStyle name="Output 9 2" xfId="1001"/>
    <cellStyle name="Output 9 2 2" xfId="5694"/>
    <cellStyle name="Output 9 2 2 2" xfId="15006"/>
    <cellStyle name="Output 9 2 3" xfId="10561"/>
    <cellStyle name="Output 9 3" xfId="1605"/>
    <cellStyle name="Output 9 3 2" xfId="6287"/>
    <cellStyle name="Output 9 3 2 2" xfId="15599"/>
    <cellStyle name="Output 9 3 3" xfId="11157"/>
    <cellStyle name="Output 9 4" xfId="2020"/>
    <cellStyle name="Output 9 4 2" xfId="6701"/>
    <cellStyle name="Output 9 4 2 2" xfId="16013"/>
    <cellStyle name="Output 9 4 3" xfId="11571"/>
    <cellStyle name="Output 9 5" xfId="2422"/>
    <cellStyle name="Output 9 5 2" xfId="7100"/>
    <cellStyle name="Output 9 5 2 2" xfId="16412"/>
    <cellStyle name="Output 9 5 3" xfId="11970"/>
    <cellStyle name="Output 9 6" xfId="2771"/>
    <cellStyle name="Output 9 6 2" xfId="7449"/>
    <cellStyle name="Output 9 6 2 2" xfId="16761"/>
    <cellStyle name="Output 9 6 3" xfId="12319"/>
    <cellStyle name="Output 9 7" xfId="3002"/>
    <cellStyle name="Output 9 7 2" xfId="7678"/>
    <cellStyle name="Output 9 7 2 2" xfId="16990"/>
    <cellStyle name="Output 9 7 3" xfId="12548"/>
    <cellStyle name="Output 9 8" xfId="3394"/>
    <cellStyle name="Output 9 8 2" xfId="8070"/>
    <cellStyle name="Output 9 8 2 2" xfId="17382"/>
    <cellStyle name="Output 9 8 3" xfId="12940"/>
    <cellStyle name="Output 9 9" xfId="3842"/>
    <cellStyle name="Output 9 9 2" xfId="8514"/>
    <cellStyle name="Output 9 9 2 2" xfId="17826"/>
    <cellStyle name="Output 9 9 3" xfId="13384"/>
    <cellStyle name="Percent" xfId="37"/>
    <cellStyle name="Percent 2" xfId="98"/>
    <cellStyle name="Percent 2 2" xfId="9450"/>
    <cellStyle name="Percent 3" xfId="4982"/>
    <cellStyle name="Povezana ćelija" xfId="9829"/>
    <cellStyle name="Povezana ćelija 2" xfId="90"/>
    <cellStyle name="Povezana ćelija 2 2" xfId="169"/>
    <cellStyle name="Povezana ćelija 2 2 2" xfId="5026"/>
    <cellStyle name="Povezana ćelija 3" xfId="150"/>
    <cellStyle name="Povezana ćelija 3 2" xfId="5015"/>
    <cellStyle name="Provjera ćelije" xfId="9830"/>
    <cellStyle name="Provjera ćelije 2" xfId="91"/>
    <cellStyle name="Provjera ćelije 2 2" xfId="168"/>
    <cellStyle name="Provjera ćelije 2 2 2" xfId="5025"/>
    <cellStyle name="Provjera ćelije 3" xfId="151"/>
    <cellStyle name="Provjera ćelije 3 2" xfId="5016"/>
    <cellStyle name="Stil 1" xfId="291"/>
    <cellStyle name="tekst" xfId="252"/>
    <cellStyle name="Tekst objašnjenja" xfId="9831"/>
    <cellStyle name="Tekst objašnjenja 2" xfId="92"/>
    <cellStyle name="Tekst objašnjenja 2 2" xfId="167"/>
    <cellStyle name="Tekst objašnjenja 2 2 2" xfId="5024"/>
    <cellStyle name="Tekst objašnjenja 3" xfId="152"/>
    <cellStyle name="Tekst objašnjenja 3 2" xfId="5017"/>
    <cellStyle name="Tekst upozorenja" xfId="9832"/>
    <cellStyle name="Tekst upozorenja 2" xfId="93"/>
    <cellStyle name="Tekst upozorenja 2 2" xfId="166"/>
    <cellStyle name="Tekst upozorenja 2 2 2" xfId="5023"/>
    <cellStyle name="Tekst upozorenja 3" xfId="153"/>
    <cellStyle name="Tekst upozorenja 3 2" xfId="5018"/>
    <cellStyle name="tekst-levo" xfId="31"/>
    <cellStyle name="Title" xfId="292"/>
    <cellStyle name="Title 2" xfId="5100"/>
    <cellStyle name="Total" xfId="293"/>
    <cellStyle name="Total 10" xfId="699"/>
    <cellStyle name="Total 10 10" xfId="4251"/>
    <cellStyle name="Total 10 10 2" xfId="8923"/>
    <cellStyle name="Total 10 10 2 2" xfId="18235"/>
    <cellStyle name="Total 10 10 3" xfId="13793"/>
    <cellStyle name="Total 10 11" xfId="4679"/>
    <cellStyle name="Total 10 11 2" xfId="9265"/>
    <cellStyle name="Total 10 11 2 2" xfId="18577"/>
    <cellStyle name="Total 10 11 3" xfId="14219"/>
    <cellStyle name="Total 10 12" xfId="5400"/>
    <cellStyle name="Total 10 12 2" xfId="14713"/>
    <cellStyle name="Total 10 13" xfId="10264"/>
    <cellStyle name="Total 10 2" xfId="1002"/>
    <cellStyle name="Total 10 2 2" xfId="5695"/>
    <cellStyle name="Total 10 2 2 2" xfId="15007"/>
    <cellStyle name="Total 10 2 3" xfId="10562"/>
    <cellStyle name="Total 10 3" xfId="1606"/>
    <cellStyle name="Total 10 3 2" xfId="6288"/>
    <cellStyle name="Total 10 3 2 2" xfId="15600"/>
    <cellStyle name="Total 10 3 3" xfId="11158"/>
    <cellStyle name="Total 10 4" xfId="2023"/>
    <cellStyle name="Total 10 4 2" xfId="6704"/>
    <cellStyle name="Total 10 4 2 2" xfId="16016"/>
    <cellStyle name="Total 10 4 3" xfId="11574"/>
    <cellStyle name="Total 10 5" xfId="2425"/>
    <cellStyle name="Total 10 5 2" xfId="7103"/>
    <cellStyle name="Total 10 5 2 2" xfId="16415"/>
    <cellStyle name="Total 10 5 3" xfId="11973"/>
    <cellStyle name="Total 10 6" xfId="2773"/>
    <cellStyle name="Total 10 6 2" xfId="7450"/>
    <cellStyle name="Total 10 6 2 2" xfId="16762"/>
    <cellStyle name="Total 10 6 3" xfId="12320"/>
    <cellStyle name="Total 10 7" xfId="3003"/>
    <cellStyle name="Total 10 7 2" xfId="7679"/>
    <cellStyle name="Total 10 7 2 2" xfId="16991"/>
    <cellStyle name="Total 10 7 3" xfId="12549"/>
    <cellStyle name="Total 10 8" xfId="3395"/>
    <cellStyle name="Total 10 8 2" xfId="8071"/>
    <cellStyle name="Total 10 8 2 2" xfId="17383"/>
    <cellStyle name="Total 10 8 3" xfId="12941"/>
    <cellStyle name="Total 10 9" xfId="3843"/>
    <cellStyle name="Total 10 9 2" xfId="8515"/>
    <cellStyle name="Total 10 9 2 2" xfId="17827"/>
    <cellStyle name="Total 10 9 3" xfId="13385"/>
    <cellStyle name="Total 11" xfId="710"/>
    <cellStyle name="Total 11 10" xfId="4252"/>
    <cellStyle name="Total 11 10 2" xfId="8924"/>
    <cellStyle name="Total 11 10 2 2" xfId="18236"/>
    <cellStyle name="Total 11 10 3" xfId="13794"/>
    <cellStyle name="Total 11 11" xfId="4680"/>
    <cellStyle name="Total 11 11 2" xfId="9266"/>
    <cellStyle name="Total 11 11 2 2" xfId="18578"/>
    <cellStyle name="Total 11 11 3" xfId="14220"/>
    <cellStyle name="Total 11 12" xfId="5408"/>
    <cellStyle name="Total 11 12 2" xfId="14721"/>
    <cellStyle name="Total 11 13" xfId="10274"/>
    <cellStyle name="Total 11 2" xfId="1003"/>
    <cellStyle name="Total 11 2 2" xfId="5696"/>
    <cellStyle name="Total 11 2 2 2" xfId="15008"/>
    <cellStyle name="Total 11 2 3" xfId="10563"/>
    <cellStyle name="Total 11 3" xfId="1607"/>
    <cellStyle name="Total 11 3 2" xfId="6289"/>
    <cellStyle name="Total 11 3 2 2" xfId="15601"/>
    <cellStyle name="Total 11 3 3" xfId="11159"/>
    <cellStyle name="Total 11 4" xfId="2024"/>
    <cellStyle name="Total 11 4 2" xfId="6705"/>
    <cellStyle name="Total 11 4 2 2" xfId="16017"/>
    <cellStyle name="Total 11 4 3" xfId="11575"/>
    <cellStyle name="Total 11 5" xfId="2426"/>
    <cellStyle name="Total 11 5 2" xfId="7104"/>
    <cellStyle name="Total 11 5 2 2" xfId="16416"/>
    <cellStyle name="Total 11 5 3" xfId="11974"/>
    <cellStyle name="Total 11 6" xfId="2774"/>
    <cellStyle name="Total 11 6 2" xfId="7451"/>
    <cellStyle name="Total 11 6 2 2" xfId="16763"/>
    <cellStyle name="Total 11 6 3" xfId="12321"/>
    <cellStyle name="Total 11 7" xfId="3004"/>
    <cellStyle name="Total 11 7 2" xfId="7680"/>
    <cellStyle name="Total 11 7 2 2" xfId="16992"/>
    <cellStyle name="Total 11 7 3" xfId="12550"/>
    <cellStyle name="Total 11 8" xfId="3396"/>
    <cellStyle name="Total 11 8 2" xfId="8072"/>
    <cellStyle name="Total 11 8 2 2" xfId="17384"/>
    <cellStyle name="Total 11 8 3" xfId="12942"/>
    <cellStyle name="Total 11 9" xfId="3844"/>
    <cellStyle name="Total 11 9 2" xfId="8516"/>
    <cellStyle name="Total 11 9 2 2" xfId="17828"/>
    <cellStyle name="Total 11 9 3" xfId="13386"/>
    <cellStyle name="Total 12" xfId="717"/>
    <cellStyle name="Total 12 10" xfId="4253"/>
    <cellStyle name="Total 12 10 2" xfId="8925"/>
    <cellStyle name="Total 12 10 2 2" xfId="18237"/>
    <cellStyle name="Total 12 10 3" xfId="13795"/>
    <cellStyle name="Total 12 11" xfId="4681"/>
    <cellStyle name="Total 12 11 2" xfId="9267"/>
    <cellStyle name="Total 12 11 2 2" xfId="18579"/>
    <cellStyle name="Total 12 11 3" xfId="14221"/>
    <cellStyle name="Total 12 12" xfId="5413"/>
    <cellStyle name="Total 12 12 2" xfId="14726"/>
    <cellStyle name="Total 12 13" xfId="10280"/>
    <cellStyle name="Total 12 2" xfId="1004"/>
    <cellStyle name="Total 12 2 2" xfId="5697"/>
    <cellStyle name="Total 12 2 2 2" xfId="15009"/>
    <cellStyle name="Total 12 2 3" xfId="10564"/>
    <cellStyle name="Total 12 3" xfId="1608"/>
    <cellStyle name="Total 12 3 2" xfId="6290"/>
    <cellStyle name="Total 12 3 2 2" xfId="15602"/>
    <cellStyle name="Total 12 3 3" xfId="11160"/>
    <cellStyle name="Total 12 4" xfId="2025"/>
    <cellStyle name="Total 12 4 2" xfId="6706"/>
    <cellStyle name="Total 12 4 2 2" xfId="16018"/>
    <cellStyle name="Total 12 4 3" xfId="11576"/>
    <cellStyle name="Total 12 5" xfId="2427"/>
    <cellStyle name="Total 12 5 2" xfId="7105"/>
    <cellStyle name="Total 12 5 2 2" xfId="16417"/>
    <cellStyle name="Total 12 5 3" xfId="11975"/>
    <cellStyle name="Total 12 6" xfId="2775"/>
    <cellStyle name="Total 12 6 2" xfId="7452"/>
    <cellStyle name="Total 12 6 2 2" xfId="16764"/>
    <cellStyle name="Total 12 6 3" xfId="12322"/>
    <cellStyle name="Total 12 7" xfId="3005"/>
    <cellStyle name="Total 12 7 2" xfId="7681"/>
    <cellStyle name="Total 12 7 2 2" xfId="16993"/>
    <cellStyle name="Total 12 7 3" xfId="12551"/>
    <cellStyle name="Total 12 8" xfId="3397"/>
    <cellStyle name="Total 12 8 2" xfId="8073"/>
    <cellStyle name="Total 12 8 2 2" xfId="17385"/>
    <cellStyle name="Total 12 8 3" xfId="12943"/>
    <cellStyle name="Total 12 9" xfId="3845"/>
    <cellStyle name="Total 12 9 2" xfId="8517"/>
    <cellStyle name="Total 12 9 2 2" xfId="17829"/>
    <cellStyle name="Total 12 9 3" xfId="13387"/>
    <cellStyle name="Total 13" xfId="722"/>
    <cellStyle name="Total 13 10" xfId="4254"/>
    <cellStyle name="Total 13 10 2" xfId="8926"/>
    <cellStyle name="Total 13 10 2 2" xfId="18238"/>
    <cellStyle name="Total 13 10 3" xfId="13796"/>
    <cellStyle name="Total 13 11" xfId="4682"/>
    <cellStyle name="Total 13 11 2" xfId="9268"/>
    <cellStyle name="Total 13 11 2 2" xfId="18580"/>
    <cellStyle name="Total 13 11 3" xfId="14222"/>
    <cellStyle name="Total 13 12" xfId="5417"/>
    <cellStyle name="Total 13 12 2" xfId="14730"/>
    <cellStyle name="Total 13 13" xfId="10285"/>
    <cellStyle name="Total 13 2" xfId="1005"/>
    <cellStyle name="Total 13 2 2" xfId="5698"/>
    <cellStyle name="Total 13 2 2 2" xfId="15010"/>
    <cellStyle name="Total 13 2 3" xfId="10565"/>
    <cellStyle name="Total 13 3" xfId="1609"/>
    <cellStyle name="Total 13 3 2" xfId="6291"/>
    <cellStyle name="Total 13 3 2 2" xfId="15603"/>
    <cellStyle name="Total 13 3 3" xfId="11161"/>
    <cellStyle name="Total 13 4" xfId="2026"/>
    <cellStyle name="Total 13 4 2" xfId="6707"/>
    <cellStyle name="Total 13 4 2 2" xfId="16019"/>
    <cellStyle name="Total 13 4 3" xfId="11577"/>
    <cellStyle name="Total 13 5" xfId="2428"/>
    <cellStyle name="Total 13 5 2" xfId="7106"/>
    <cellStyle name="Total 13 5 2 2" xfId="16418"/>
    <cellStyle name="Total 13 5 3" xfId="11976"/>
    <cellStyle name="Total 13 6" xfId="2776"/>
    <cellStyle name="Total 13 6 2" xfId="7453"/>
    <cellStyle name="Total 13 6 2 2" xfId="16765"/>
    <cellStyle name="Total 13 6 3" xfId="12323"/>
    <cellStyle name="Total 13 7" xfId="3006"/>
    <cellStyle name="Total 13 7 2" xfId="7682"/>
    <cellStyle name="Total 13 7 2 2" xfId="16994"/>
    <cellStyle name="Total 13 7 3" xfId="12552"/>
    <cellStyle name="Total 13 8" xfId="3398"/>
    <cellStyle name="Total 13 8 2" xfId="8074"/>
    <cellStyle name="Total 13 8 2 2" xfId="17386"/>
    <cellStyle name="Total 13 8 3" xfId="12944"/>
    <cellStyle name="Total 13 9" xfId="3846"/>
    <cellStyle name="Total 13 9 2" xfId="8518"/>
    <cellStyle name="Total 13 9 2 2" xfId="17830"/>
    <cellStyle name="Total 13 9 3" xfId="13388"/>
    <cellStyle name="Total 14" xfId="5101"/>
    <cellStyle name="Total 14 2" xfId="14415"/>
    <cellStyle name="Total 15" xfId="9889"/>
    <cellStyle name="Total 2" xfId="540"/>
    <cellStyle name="Total 2 10" xfId="4255"/>
    <cellStyle name="Total 2 10 2" xfId="8927"/>
    <cellStyle name="Total 2 10 2 2" xfId="18239"/>
    <cellStyle name="Total 2 10 3" xfId="13797"/>
    <cellStyle name="Total 2 11" xfId="4683"/>
    <cellStyle name="Total 2 11 2" xfId="9269"/>
    <cellStyle name="Total 2 11 2 2" xfId="18581"/>
    <cellStyle name="Total 2 11 3" xfId="14223"/>
    <cellStyle name="Total 2 12" xfId="5282"/>
    <cellStyle name="Total 2 12 2" xfId="14595"/>
    <cellStyle name="Total 2 13" xfId="10112"/>
    <cellStyle name="Total 2 2" xfId="1006"/>
    <cellStyle name="Total 2 2 2" xfId="5699"/>
    <cellStyle name="Total 2 2 2 2" xfId="15011"/>
    <cellStyle name="Total 2 2 3" xfId="10566"/>
    <cellStyle name="Total 2 3" xfId="1610"/>
    <cellStyle name="Total 2 3 2" xfId="6292"/>
    <cellStyle name="Total 2 3 2 2" xfId="15604"/>
    <cellStyle name="Total 2 3 3" xfId="11162"/>
    <cellStyle name="Total 2 4" xfId="2027"/>
    <cellStyle name="Total 2 4 2" xfId="6708"/>
    <cellStyle name="Total 2 4 2 2" xfId="16020"/>
    <cellStyle name="Total 2 4 3" xfId="11578"/>
    <cellStyle name="Total 2 5" xfId="2429"/>
    <cellStyle name="Total 2 5 2" xfId="7107"/>
    <cellStyle name="Total 2 5 2 2" xfId="16419"/>
    <cellStyle name="Total 2 5 3" xfId="11977"/>
    <cellStyle name="Total 2 6" xfId="2777"/>
    <cellStyle name="Total 2 6 2" xfId="7454"/>
    <cellStyle name="Total 2 6 2 2" xfId="16766"/>
    <cellStyle name="Total 2 6 3" xfId="12324"/>
    <cellStyle name="Total 2 7" xfId="3007"/>
    <cellStyle name="Total 2 7 2" xfId="7683"/>
    <cellStyle name="Total 2 7 2 2" xfId="16995"/>
    <cellStyle name="Total 2 7 3" xfId="12553"/>
    <cellStyle name="Total 2 8" xfId="3399"/>
    <cellStyle name="Total 2 8 2" xfId="8075"/>
    <cellStyle name="Total 2 8 2 2" xfId="17387"/>
    <cellStyle name="Total 2 8 3" xfId="12945"/>
    <cellStyle name="Total 2 9" xfId="3847"/>
    <cellStyle name="Total 2 9 2" xfId="8519"/>
    <cellStyle name="Total 2 9 2 2" xfId="17831"/>
    <cellStyle name="Total 2 9 3" xfId="13389"/>
    <cellStyle name="Total 3" xfId="568"/>
    <cellStyle name="Total 3 10" xfId="4256"/>
    <cellStyle name="Total 3 10 2" xfId="8928"/>
    <cellStyle name="Total 3 10 2 2" xfId="18240"/>
    <cellStyle name="Total 3 10 3" xfId="13798"/>
    <cellStyle name="Total 3 11" xfId="4684"/>
    <cellStyle name="Total 3 11 2" xfId="9270"/>
    <cellStyle name="Total 3 11 2 2" xfId="18582"/>
    <cellStyle name="Total 3 11 3" xfId="14224"/>
    <cellStyle name="Total 3 12" xfId="5301"/>
    <cellStyle name="Total 3 12 2" xfId="14614"/>
    <cellStyle name="Total 3 13" xfId="10138"/>
    <cellStyle name="Total 3 2" xfId="1007"/>
    <cellStyle name="Total 3 2 2" xfId="5700"/>
    <cellStyle name="Total 3 2 2 2" xfId="15012"/>
    <cellStyle name="Total 3 2 3" xfId="10567"/>
    <cellStyle name="Total 3 3" xfId="1611"/>
    <cellStyle name="Total 3 3 2" xfId="6293"/>
    <cellStyle name="Total 3 3 2 2" xfId="15605"/>
    <cellStyle name="Total 3 3 3" xfId="11163"/>
    <cellStyle name="Total 3 4" xfId="2028"/>
    <cellStyle name="Total 3 4 2" xfId="6709"/>
    <cellStyle name="Total 3 4 2 2" xfId="16021"/>
    <cellStyle name="Total 3 4 3" xfId="11579"/>
    <cellStyle name="Total 3 5" xfId="2430"/>
    <cellStyle name="Total 3 5 2" xfId="7108"/>
    <cellStyle name="Total 3 5 2 2" xfId="16420"/>
    <cellStyle name="Total 3 5 3" xfId="11978"/>
    <cellStyle name="Total 3 6" xfId="2778"/>
    <cellStyle name="Total 3 6 2" xfId="7455"/>
    <cellStyle name="Total 3 6 2 2" xfId="16767"/>
    <cellStyle name="Total 3 6 3" xfId="12325"/>
    <cellStyle name="Total 3 7" xfId="3008"/>
    <cellStyle name="Total 3 7 2" xfId="7684"/>
    <cellStyle name="Total 3 7 2 2" xfId="16996"/>
    <cellStyle name="Total 3 7 3" xfId="12554"/>
    <cellStyle name="Total 3 8" xfId="3400"/>
    <cellStyle name="Total 3 8 2" xfId="8076"/>
    <cellStyle name="Total 3 8 2 2" xfId="17388"/>
    <cellStyle name="Total 3 8 3" xfId="12946"/>
    <cellStyle name="Total 3 9" xfId="3848"/>
    <cellStyle name="Total 3 9 2" xfId="8520"/>
    <cellStyle name="Total 3 9 2 2" xfId="17832"/>
    <cellStyle name="Total 3 9 3" xfId="13390"/>
    <cellStyle name="Total 4" xfId="593"/>
    <cellStyle name="Total 4 10" xfId="4257"/>
    <cellStyle name="Total 4 10 2" xfId="8929"/>
    <cellStyle name="Total 4 10 2 2" xfId="18241"/>
    <cellStyle name="Total 4 10 3" xfId="13799"/>
    <cellStyle name="Total 4 11" xfId="4685"/>
    <cellStyle name="Total 4 11 2" xfId="9271"/>
    <cellStyle name="Total 4 11 2 2" xfId="18583"/>
    <cellStyle name="Total 4 11 3" xfId="14225"/>
    <cellStyle name="Total 4 12" xfId="5320"/>
    <cellStyle name="Total 4 12 2" xfId="14633"/>
    <cellStyle name="Total 4 13" xfId="10162"/>
    <cellStyle name="Total 4 2" xfId="1008"/>
    <cellStyle name="Total 4 2 2" xfId="5701"/>
    <cellStyle name="Total 4 2 2 2" xfId="15013"/>
    <cellStyle name="Total 4 2 3" xfId="10568"/>
    <cellStyle name="Total 4 3" xfId="1612"/>
    <cellStyle name="Total 4 3 2" xfId="6294"/>
    <cellStyle name="Total 4 3 2 2" xfId="15606"/>
    <cellStyle name="Total 4 3 3" xfId="11164"/>
    <cellStyle name="Total 4 4" xfId="2029"/>
    <cellStyle name="Total 4 4 2" xfId="6710"/>
    <cellStyle name="Total 4 4 2 2" xfId="16022"/>
    <cellStyle name="Total 4 4 3" xfId="11580"/>
    <cellStyle name="Total 4 5" xfId="2431"/>
    <cellStyle name="Total 4 5 2" xfId="7109"/>
    <cellStyle name="Total 4 5 2 2" xfId="16421"/>
    <cellStyle name="Total 4 5 3" xfId="11979"/>
    <cellStyle name="Total 4 6" xfId="2779"/>
    <cellStyle name="Total 4 6 2" xfId="7456"/>
    <cellStyle name="Total 4 6 2 2" xfId="16768"/>
    <cellStyle name="Total 4 6 3" xfId="12326"/>
    <cellStyle name="Total 4 7" xfId="3009"/>
    <cellStyle name="Total 4 7 2" xfId="7685"/>
    <cellStyle name="Total 4 7 2 2" xfId="16997"/>
    <cellStyle name="Total 4 7 3" xfId="12555"/>
    <cellStyle name="Total 4 8" xfId="3401"/>
    <cellStyle name="Total 4 8 2" xfId="8077"/>
    <cellStyle name="Total 4 8 2 2" xfId="17389"/>
    <cellStyle name="Total 4 8 3" xfId="12947"/>
    <cellStyle name="Total 4 9" xfId="3849"/>
    <cellStyle name="Total 4 9 2" xfId="8521"/>
    <cellStyle name="Total 4 9 2 2" xfId="17833"/>
    <cellStyle name="Total 4 9 3" xfId="13391"/>
    <cellStyle name="Total 5" xfId="616"/>
    <cellStyle name="Total 5 10" xfId="4258"/>
    <cellStyle name="Total 5 10 2" xfId="8930"/>
    <cellStyle name="Total 5 10 2 2" xfId="18242"/>
    <cellStyle name="Total 5 10 3" xfId="13800"/>
    <cellStyle name="Total 5 11" xfId="4686"/>
    <cellStyle name="Total 5 11 2" xfId="9272"/>
    <cellStyle name="Total 5 11 2 2" xfId="18584"/>
    <cellStyle name="Total 5 11 3" xfId="14226"/>
    <cellStyle name="Total 5 12" xfId="5336"/>
    <cellStyle name="Total 5 12 2" xfId="14649"/>
    <cellStyle name="Total 5 13" xfId="10185"/>
    <cellStyle name="Total 5 2" xfId="1009"/>
    <cellStyle name="Total 5 2 2" xfId="5702"/>
    <cellStyle name="Total 5 2 2 2" xfId="15014"/>
    <cellStyle name="Total 5 2 3" xfId="10569"/>
    <cellStyle name="Total 5 3" xfId="1613"/>
    <cellStyle name="Total 5 3 2" xfId="6295"/>
    <cellStyle name="Total 5 3 2 2" xfId="15607"/>
    <cellStyle name="Total 5 3 3" xfId="11165"/>
    <cellStyle name="Total 5 4" xfId="2030"/>
    <cellStyle name="Total 5 4 2" xfId="6711"/>
    <cellStyle name="Total 5 4 2 2" xfId="16023"/>
    <cellStyle name="Total 5 4 3" xfId="11581"/>
    <cellStyle name="Total 5 5" xfId="2432"/>
    <cellStyle name="Total 5 5 2" xfId="7110"/>
    <cellStyle name="Total 5 5 2 2" xfId="16422"/>
    <cellStyle name="Total 5 5 3" xfId="11980"/>
    <cellStyle name="Total 5 6" xfId="2780"/>
    <cellStyle name="Total 5 6 2" xfId="7457"/>
    <cellStyle name="Total 5 6 2 2" xfId="16769"/>
    <cellStyle name="Total 5 6 3" xfId="12327"/>
    <cellStyle name="Total 5 7" xfId="3010"/>
    <cellStyle name="Total 5 7 2" xfId="7686"/>
    <cellStyle name="Total 5 7 2 2" xfId="16998"/>
    <cellStyle name="Total 5 7 3" xfId="12556"/>
    <cellStyle name="Total 5 8" xfId="3402"/>
    <cellStyle name="Total 5 8 2" xfId="8078"/>
    <cellStyle name="Total 5 8 2 2" xfId="17390"/>
    <cellStyle name="Total 5 8 3" xfId="12948"/>
    <cellStyle name="Total 5 9" xfId="3850"/>
    <cellStyle name="Total 5 9 2" xfId="8522"/>
    <cellStyle name="Total 5 9 2 2" xfId="17834"/>
    <cellStyle name="Total 5 9 3" xfId="13392"/>
    <cellStyle name="Total 6" xfId="643"/>
    <cellStyle name="Total 6 10" xfId="4259"/>
    <cellStyle name="Total 6 10 2" xfId="8931"/>
    <cellStyle name="Total 6 10 2 2" xfId="18243"/>
    <cellStyle name="Total 6 10 3" xfId="13801"/>
    <cellStyle name="Total 6 11" xfId="4687"/>
    <cellStyle name="Total 6 11 2" xfId="9273"/>
    <cellStyle name="Total 6 11 2 2" xfId="18585"/>
    <cellStyle name="Total 6 11 3" xfId="14227"/>
    <cellStyle name="Total 6 12" xfId="5355"/>
    <cellStyle name="Total 6 12 2" xfId="14668"/>
    <cellStyle name="Total 6 13" xfId="10210"/>
    <cellStyle name="Total 6 2" xfId="1010"/>
    <cellStyle name="Total 6 2 2" xfId="5703"/>
    <cellStyle name="Total 6 2 2 2" xfId="15015"/>
    <cellStyle name="Total 6 2 3" xfId="10570"/>
    <cellStyle name="Total 6 3" xfId="1614"/>
    <cellStyle name="Total 6 3 2" xfId="6296"/>
    <cellStyle name="Total 6 3 2 2" xfId="15608"/>
    <cellStyle name="Total 6 3 3" xfId="11166"/>
    <cellStyle name="Total 6 4" xfId="2031"/>
    <cellStyle name="Total 6 4 2" xfId="6712"/>
    <cellStyle name="Total 6 4 2 2" xfId="16024"/>
    <cellStyle name="Total 6 4 3" xfId="11582"/>
    <cellStyle name="Total 6 5" xfId="2433"/>
    <cellStyle name="Total 6 5 2" xfId="7111"/>
    <cellStyle name="Total 6 5 2 2" xfId="16423"/>
    <cellStyle name="Total 6 5 3" xfId="11981"/>
    <cellStyle name="Total 6 6" xfId="2781"/>
    <cellStyle name="Total 6 6 2" xfId="7458"/>
    <cellStyle name="Total 6 6 2 2" xfId="16770"/>
    <cellStyle name="Total 6 6 3" xfId="12328"/>
    <cellStyle name="Total 6 7" xfId="3011"/>
    <cellStyle name="Total 6 7 2" xfId="7687"/>
    <cellStyle name="Total 6 7 2 2" xfId="16999"/>
    <cellStyle name="Total 6 7 3" xfId="12557"/>
    <cellStyle name="Total 6 8" xfId="3403"/>
    <cellStyle name="Total 6 8 2" xfId="8079"/>
    <cellStyle name="Total 6 8 2 2" xfId="17391"/>
    <cellStyle name="Total 6 8 3" xfId="12949"/>
    <cellStyle name="Total 6 9" xfId="3851"/>
    <cellStyle name="Total 6 9 2" xfId="8523"/>
    <cellStyle name="Total 6 9 2 2" xfId="17835"/>
    <cellStyle name="Total 6 9 3" xfId="13393"/>
    <cellStyle name="Total 7" xfId="661"/>
    <cellStyle name="Total 7 10" xfId="4260"/>
    <cellStyle name="Total 7 10 2" xfId="8932"/>
    <cellStyle name="Total 7 10 2 2" xfId="18244"/>
    <cellStyle name="Total 7 10 3" xfId="13802"/>
    <cellStyle name="Total 7 11" xfId="4688"/>
    <cellStyle name="Total 7 11 2" xfId="9274"/>
    <cellStyle name="Total 7 11 2 2" xfId="18586"/>
    <cellStyle name="Total 7 11 3" xfId="14228"/>
    <cellStyle name="Total 7 12" xfId="5369"/>
    <cellStyle name="Total 7 12 2" xfId="14682"/>
    <cellStyle name="Total 7 13" xfId="10228"/>
    <cellStyle name="Total 7 2" xfId="1011"/>
    <cellStyle name="Total 7 2 2" xfId="5704"/>
    <cellStyle name="Total 7 2 2 2" xfId="15016"/>
    <cellStyle name="Total 7 2 3" xfId="10571"/>
    <cellStyle name="Total 7 3" xfId="1615"/>
    <cellStyle name="Total 7 3 2" xfId="6297"/>
    <cellStyle name="Total 7 3 2 2" xfId="15609"/>
    <cellStyle name="Total 7 3 3" xfId="11167"/>
    <cellStyle name="Total 7 4" xfId="2032"/>
    <cellStyle name="Total 7 4 2" xfId="6713"/>
    <cellStyle name="Total 7 4 2 2" xfId="16025"/>
    <cellStyle name="Total 7 4 3" xfId="11583"/>
    <cellStyle name="Total 7 5" xfId="2434"/>
    <cellStyle name="Total 7 5 2" xfId="7112"/>
    <cellStyle name="Total 7 5 2 2" xfId="16424"/>
    <cellStyle name="Total 7 5 3" xfId="11982"/>
    <cellStyle name="Total 7 6" xfId="2782"/>
    <cellStyle name="Total 7 6 2" xfId="7459"/>
    <cellStyle name="Total 7 6 2 2" xfId="16771"/>
    <cellStyle name="Total 7 6 3" xfId="12329"/>
    <cellStyle name="Total 7 7" xfId="3012"/>
    <cellStyle name="Total 7 7 2" xfId="7688"/>
    <cellStyle name="Total 7 7 2 2" xfId="17000"/>
    <cellStyle name="Total 7 7 3" xfId="12558"/>
    <cellStyle name="Total 7 8" xfId="3404"/>
    <cellStyle name="Total 7 8 2" xfId="8080"/>
    <cellStyle name="Total 7 8 2 2" xfId="17392"/>
    <cellStyle name="Total 7 8 3" xfId="12950"/>
    <cellStyle name="Total 7 9" xfId="3852"/>
    <cellStyle name="Total 7 9 2" xfId="8524"/>
    <cellStyle name="Total 7 9 2 2" xfId="17836"/>
    <cellStyle name="Total 7 9 3" xfId="13394"/>
    <cellStyle name="Total 8" xfId="673"/>
    <cellStyle name="Total 8 10" xfId="4261"/>
    <cellStyle name="Total 8 10 2" xfId="8933"/>
    <cellStyle name="Total 8 10 2 2" xfId="18245"/>
    <cellStyle name="Total 8 10 3" xfId="13803"/>
    <cellStyle name="Total 8 11" xfId="4689"/>
    <cellStyle name="Total 8 11 2" xfId="9275"/>
    <cellStyle name="Total 8 11 2 2" xfId="18587"/>
    <cellStyle name="Total 8 11 3" xfId="14229"/>
    <cellStyle name="Total 8 12" xfId="5379"/>
    <cellStyle name="Total 8 12 2" xfId="14692"/>
    <cellStyle name="Total 8 13" xfId="10240"/>
    <cellStyle name="Total 8 2" xfId="1012"/>
    <cellStyle name="Total 8 2 2" xfId="5705"/>
    <cellStyle name="Total 8 2 2 2" xfId="15017"/>
    <cellStyle name="Total 8 2 3" xfId="10572"/>
    <cellStyle name="Total 8 3" xfId="1616"/>
    <cellStyle name="Total 8 3 2" xfId="6298"/>
    <cellStyle name="Total 8 3 2 2" xfId="15610"/>
    <cellStyle name="Total 8 3 3" xfId="11168"/>
    <cellStyle name="Total 8 4" xfId="2033"/>
    <cellStyle name="Total 8 4 2" xfId="6714"/>
    <cellStyle name="Total 8 4 2 2" xfId="16026"/>
    <cellStyle name="Total 8 4 3" xfId="11584"/>
    <cellStyle name="Total 8 5" xfId="2435"/>
    <cellStyle name="Total 8 5 2" xfId="7113"/>
    <cellStyle name="Total 8 5 2 2" xfId="16425"/>
    <cellStyle name="Total 8 5 3" xfId="11983"/>
    <cellStyle name="Total 8 6" xfId="2783"/>
    <cellStyle name="Total 8 6 2" xfId="7460"/>
    <cellStyle name="Total 8 6 2 2" xfId="16772"/>
    <cellStyle name="Total 8 6 3" xfId="12330"/>
    <cellStyle name="Total 8 7" xfId="3013"/>
    <cellStyle name="Total 8 7 2" xfId="7689"/>
    <cellStyle name="Total 8 7 2 2" xfId="17001"/>
    <cellStyle name="Total 8 7 3" xfId="12559"/>
    <cellStyle name="Total 8 8" xfId="3405"/>
    <cellStyle name="Total 8 8 2" xfId="8081"/>
    <cellStyle name="Total 8 8 2 2" xfId="17393"/>
    <cellStyle name="Total 8 8 3" xfId="12951"/>
    <cellStyle name="Total 8 9" xfId="3853"/>
    <cellStyle name="Total 8 9 2" xfId="8525"/>
    <cellStyle name="Total 8 9 2 2" xfId="17837"/>
    <cellStyle name="Total 8 9 3" xfId="13395"/>
    <cellStyle name="Total 9" xfId="684"/>
    <cellStyle name="Total 9 10" xfId="4262"/>
    <cellStyle name="Total 9 10 2" xfId="8934"/>
    <cellStyle name="Total 9 10 2 2" xfId="18246"/>
    <cellStyle name="Total 9 10 3" xfId="13804"/>
    <cellStyle name="Total 9 11" xfId="4690"/>
    <cellStyle name="Total 9 11 2" xfId="9276"/>
    <cellStyle name="Total 9 11 2 2" xfId="18588"/>
    <cellStyle name="Total 9 11 3" xfId="14230"/>
    <cellStyle name="Total 9 12" xfId="5387"/>
    <cellStyle name="Total 9 12 2" xfId="14700"/>
    <cellStyle name="Total 9 13" xfId="10250"/>
    <cellStyle name="Total 9 2" xfId="1013"/>
    <cellStyle name="Total 9 2 2" xfId="5706"/>
    <cellStyle name="Total 9 2 2 2" xfId="15018"/>
    <cellStyle name="Total 9 2 3" xfId="10573"/>
    <cellStyle name="Total 9 3" xfId="1617"/>
    <cellStyle name="Total 9 3 2" xfId="6299"/>
    <cellStyle name="Total 9 3 2 2" xfId="15611"/>
    <cellStyle name="Total 9 3 3" xfId="11169"/>
    <cellStyle name="Total 9 4" xfId="2034"/>
    <cellStyle name="Total 9 4 2" xfId="6715"/>
    <cellStyle name="Total 9 4 2 2" xfId="16027"/>
    <cellStyle name="Total 9 4 3" xfId="11585"/>
    <cellStyle name="Total 9 5" xfId="2436"/>
    <cellStyle name="Total 9 5 2" xfId="7114"/>
    <cellStyle name="Total 9 5 2 2" xfId="16426"/>
    <cellStyle name="Total 9 5 3" xfId="11984"/>
    <cellStyle name="Total 9 6" xfId="2784"/>
    <cellStyle name="Total 9 6 2" xfId="7461"/>
    <cellStyle name="Total 9 6 2 2" xfId="16773"/>
    <cellStyle name="Total 9 6 3" xfId="12331"/>
    <cellStyle name="Total 9 7" xfId="3014"/>
    <cellStyle name="Total 9 7 2" xfId="7690"/>
    <cellStyle name="Total 9 7 2 2" xfId="17002"/>
    <cellStyle name="Total 9 7 3" xfId="12560"/>
    <cellStyle name="Total 9 8" xfId="3406"/>
    <cellStyle name="Total 9 8 2" xfId="8082"/>
    <cellStyle name="Total 9 8 2 2" xfId="17394"/>
    <cellStyle name="Total 9 8 3" xfId="12952"/>
    <cellStyle name="Total 9 9" xfId="3854"/>
    <cellStyle name="Total 9 9 2" xfId="8526"/>
    <cellStyle name="Total 9 9 2 2" xfId="17838"/>
    <cellStyle name="Total 9 9 3" xfId="13396"/>
    <cellStyle name="Ukupni zbroj" xfId="9833"/>
    <cellStyle name="Ukupni zbroj 2" xfId="94"/>
    <cellStyle name="Ukupni zbroj 2 10" xfId="409"/>
    <cellStyle name="Ukupni zbroj 2 10 10" xfId="4263"/>
    <cellStyle name="Ukupni zbroj 2 10 10 2" xfId="8935"/>
    <cellStyle name="Ukupni zbroj 2 10 10 2 2" xfId="18247"/>
    <cellStyle name="Ukupni zbroj 2 10 10 3" xfId="13805"/>
    <cellStyle name="Ukupni zbroj 2 10 11" xfId="4691"/>
    <cellStyle name="Ukupni zbroj 2 10 11 2" xfId="9277"/>
    <cellStyle name="Ukupni zbroj 2 10 11 2 2" xfId="18589"/>
    <cellStyle name="Ukupni zbroj 2 10 11 3" xfId="14231"/>
    <cellStyle name="Ukupni zbroj 2 10 12" xfId="5178"/>
    <cellStyle name="Ukupni zbroj 2 10 12 2" xfId="14491"/>
    <cellStyle name="Ukupni zbroj 2 10 13" xfId="9987"/>
    <cellStyle name="Ukupni zbroj 2 10 2" xfId="1014"/>
    <cellStyle name="Ukupni zbroj 2 10 2 2" xfId="5707"/>
    <cellStyle name="Ukupni zbroj 2 10 2 2 2" xfId="15019"/>
    <cellStyle name="Ukupni zbroj 2 10 2 3" xfId="10574"/>
    <cellStyle name="Ukupni zbroj 2 10 3" xfId="1618"/>
    <cellStyle name="Ukupni zbroj 2 10 3 2" xfId="6300"/>
    <cellStyle name="Ukupni zbroj 2 10 3 2 2" xfId="15612"/>
    <cellStyle name="Ukupni zbroj 2 10 3 3" xfId="11170"/>
    <cellStyle name="Ukupni zbroj 2 10 4" xfId="2035"/>
    <cellStyle name="Ukupni zbroj 2 10 4 2" xfId="6716"/>
    <cellStyle name="Ukupni zbroj 2 10 4 2 2" xfId="16028"/>
    <cellStyle name="Ukupni zbroj 2 10 4 3" xfId="11586"/>
    <cellStyle name="Ukupni zbroj 2 10 5" xfId="2437"/>
    <cellStyle name="Ukupni zbroj 2 10 5 2" xfId="7115"/>
    <cellStyle name="Ukupni zbroj 2 10 5 2 2" xfId="16427"/>
    <cellStyle name="Ukupni zbroj 2 10 5 3" xfId="11985"/>
    <cellStyle name="Ukupni zbroj 2 10 6" xfId="2785"/>
    <cellStyle name="Ukupni zbroj 2 10 6 2" xfId="7462"/>
    <cellStyle name="Ukupni zbroj 2 10 6 2 2" xfId="16774"/>
    <cellStyle name="Ukupni zbroj 2 10 6 3" xfId="12332"/>
    <cellStyle name="Ukupni zbroj 2 10 7" xfId="3015"/>
    <cellStyle name="Ukupni zbroj 2 10 7 2" xfId="7691"/>
    <cellStyle name="Ukupni zbroj 2 10 7 2 2" xfId="17003"/>
    <cellStyle name="Ukupni zbroj 2 10 7 3" xfId="12561"/>
    <cellStyle name="Ukupni zbroj 2 10 8" xfId="3407"/>
    <cellStyle name="Ukupni zbroj 2 10 8 2" xfId="8083"/>
    <cellStyle name="Ukupni zbroj 2 10 8 2 2" xfId="17395"/>
    <cellStyle name="Ukupni zbroj 2 10 8 3" xfId="12953"/>
    <cellStyle name="Ukupni zbroj 2 10 9" xfId="3855"/>
    <cellStyle name="Ukupni zbroj 2 10 9 2" xfId="8527"/>
    <cellStyle name="Ukupni zbroj 2 10 9 2 2" xfId="17839"/>
    <cellStyle name="Ukupni zbroj 2 10 9 3" xfId="13397"/>
    <cellStyle name="Ukupni zbroj 2 11" xfId="577"/>
    <cellStyle name="Ukupni zbroj 2 11 10" xfId="4264"/>
    <cellStyle name="Ukupni zbroj 2 11 10 2" xfId="8936"/>
    <cellStyle name="Ukupni zbroj 2 11 10 2 2" xfId="18248"/>
    <cellStyle name="Ukupni zbroj 2 11 10 3" xfId="13806"/>
    <cellStyle name="Ukupni zbroj 2 11 11" xfId="4692"/>
    <cellStyle name="Ukupni zbroj 2 11 11 2" xfId="9278"/>
    <cellStyle name="Ukupni zbroj 2 11 11 2 2" xfId="18590"/>
    <cellStyle name="Ukupni zbroj 2 11 11 3" xfId="14232"/>
    <cellStyle name="Ukupni zbroj 2 11 12" xfId="5309"/>
    <cellStyle name="Ukupni zbroj 2 11 12 2" xfId="14622"/>
    <cellStyle name="Ukupni zbroj 2 11 13" xfId="10147"/>
    <cellStyle name="Ukupni zbroj 2 11 2" xfId="1015"/>
    <cellStyle name="Ukupni zbroj 2 11 2 2" xfId="5708"/>
    <cellStyle name="Ukupni zbroj 2 11 2 2 2" xfId="15020"/>
    <cellStyle name="Ukupni zbroj 2 11 2 3" xfId="10575"/>
    <cellStyle name="Ukupni zbroj 2 11 3" xfId="1619"/>
    <cellStyle name="Ukupni zbroj 2 11 3 2" xfId="6301"/>
    <cellStyle name="Ukupni zbroj 2 11 3 2 2" xfId="15613"/>
    <cellStyle name="Ukupni zbroj 2 11 3 3" xfId="11171"/>
    <cellStyle name="Ukupni zbroj 2 11 4" xfId="2036"/>
    <cellStyle name="Ukupni zbroj 2 11 4 2" xfId="6717"/>
    <cellStyle name="Ukupni zbroj 2 11 4 2 2" xfId="16029"/>
    <cellStyle name="Ukupni zbroj 2 11 4 3" xfId="11587"/>
    <cellStyle name="Ukupni zbroj 2 11 5" xfId="2438"/>
    <cellStyle name="Ukupni zbroj 2 11 5 2" xfId="7116"/>
    <cellStyle name="Ukupni zbroj 2 11 5 2 2" xfId="16428"/>
    <cellStyle name="Ukupni zbroj 2 11 5 3" xfId="11986"/>
    <cellStyle name="Ukupni zbroj 2 11 6" xfId="2786"/>
    <cellStyle name="Ukupni zbroj 2 11 6 2" xfId="7463"/>
    <cellStyle name="Ukupni zbroj 2 11 6 2 2" xfId="16775"/>
    <cellStyle name="Ukupni zbroj 2 11 6 3" xfId="12333"/>
    <cellStyle name="Ukupni zbroj 2 11 7" xfId="3016"/>
    <cellStyle name="Ukupni zbroj 2 11 7 2" xfId="7692"/>
    <cellStyle name="Ukupni zbroj 2 11 7 2 2" xfId="17004"/>
    <cellStyle name="Ukupni zbroj 2 11 7 3" xfId="12562"/>
    <cellStyle name="Ukupni zbroj 2 11 8" xfId="3408"/>
    <cellStyle name="Ukupni zbroj 2 11 8 2" xfId="8084"/>
    <cellStyle name="Ukupni zbroj 2 11 8 2 2" xfId="17396"/>
    <cellStyle name="Ukupni zbroj 2 11 8 3" xfId="12954"/>
    <cellStyle name="Ukupni zbroj 2 11 9" xfId="3856"/>
    <cellStyle name="Ukupni zbroj 2 11 9 2" xfId="8528"/>
    <cellStyle name="Ukupni zbroj 2 11 9 2 2" xfId="17840"/>
    <cellStyle name="Ukupni zbroj 2 11 9 3" xfId="13398"/>
    <cellStyle name="Ukupni zbroj 2 12" xfId="480"/>
    <cellStyle name="Ukupni zbroj 2 12 10" xfId="4265"/>
    <cellStyle name="Ukupni zbroj 2 12 10 2" xfId="8937"/>
    <cellStyle name="Ukupni zbroj 2 12 10 2 2" xfId="18249"/>
    <cellStyle name="Ukupni zbroj 2 12 10 3" xfId="13807"/>
    <cellStyle name="Ukupni zbroj 2 12 11" xfId="4693"/>
    <cellStyle name="Ukupni zbroj 2 12 11 2" xfId="9279"/>
    <cellStyle name="Ukupni zbroj 2 12 11 2 2" xfId="18591"/>
    <cellStyle name="Ukupni zbroj 2 12 11 3" xfId="14233"/>
    <cellStyle name="Ukupni zbroj 2 12 12" xfId="5235"/>
    <cellStyle name="Ukupni zbroj 2 12 12 2" xfId="14548"/>
    <cellStyle name="Ukupni zbroj 2 12 13" xfId="10055"/>
    <cellStyle name="Ukupni zbroj 2 12 2" xfId="1016"/>
    <cellStyle name="Ukupni zbroj 2 12 2 2" xfId="5709"/>
    <cellStyle name="Ukupni zbroj 2 12 2 2 2" xfId="15021"/>
    <cellStyle name="Ukupni zbroj 2 12 2 3" xfId="10576"/>
    <cellStyle name="Ukupni zbroj 2 12 3" xfId="1620"/>
    <cellStyle name="Ukupni zbroj 2 12 3 2" xfId="6302"/>
    <cellStyle name="Ukupni zbroj 2 12 3 2 2" xfId="15614"/>
    <cellStyle name="Ukupni zbroj 2 12 3 3" xfId="11172"/>
    <cellStyle name="Ukupni zbroj 2 12 4" xfId="2037"/>
    <cellStyle name="Ukupni zbroj 2 12 4 2" xfId="6718"/>
    <cellStyle name="Ukupni zbroj 2 12 4 2 2" xfId="16030"/>
    <cellStyle name="Ukupni zbroj 2 12 4 3" xfId="11588"/>
    <cellStyle name="Ukupni zbroj 2 12 5" xfId="2439"/>
    <cellStyle name="Ukupni zbroj 2 12 5 2" xfId="7117"/>
    <cellStyle name="Ukupni zbroj 2 12 5 2 2" xfId="16429"/>
    <cellStyle name="Ukupni zbroj 2 12 5 3" xfId="11987"/>
    <cellStyle name="Ukupni zbroj 2 12 6" xfId="2787"/>
    <cellStyle name="Ukupni zbroj 2 12 6 2" xfId="7464"/>
    <cellStyle name="Ukupni zbroj 2 12 6 2 2" xfId="16776"/>
    <cellStyle name="Ukupni zbroj 2 12 6 3" xfId="12334"/>
    <cellStyle name="Ukupni zbroj 2 12 7" xfId="3017"/>
    <cellStyle name="Ukupni zbroj 2 12 7 2" xfId="7693"/>
    <cellStyle name="Ukupni zbroj 2 12 7 2 2" xfId="17005"/>
    <cellStyle name="Ukupni zbroj 2 12 7 3" xfId="12563"/>
    <cellStyle name="Ukupni zbroj 2 12 8" xfId="3409"/>
    <cellStyle name="Ukupni zbroj 2 12 8 2" xfId="8085"/>
    <cellStyle name="Ukupni zbroj 2 12 8 2 2" xfId="17397"/>
    <cellStyle name="Ukupni zbroj 2 12 8 3" xfId="12955"/>
    <cellStyle name="Ukupni zbroj 2 12 9" xfId="3857"/>
    <cellStyle name="Ukupni zbroj 2 12 9 2" xfId="8529"/>
    <cellStyle name="Ukupni zbroj 2 12 9 2 2" xfId="17841"/>
    <cellStyle name="Ukupni zbroj 2 12 9 3" xfId="13399"/>
    <cellStyle name="Ukupni zbroj 2 13" xfId="706"/>
    <cellStyle name="Ukupni zbroj 2 13 10" xfId="4266"/>
    <cellStyle name="Ukupni zbroj 2 13 10 2" xfId="8938"/>
    <cellStyle name="Ukupni zbroj 2 13 10 2 2" xfId="18250"/>
    <cellStyle name="Ukupni zbroj 2 13 10 3" xfId="13808"/>
    <cellStyle name="Ukupni zbroj 2 13 11" xfId="4694"/>
    <cellStyle name="Ukupni zbroj 2 13 11 2" xfId="9280"/>
    <cellStyle name="Ukupni zbroj 2 13 11 2 2" xfId="18592"/>
    <cellStyle name="Ukupni zbroj 2 13 11 3" xfId="14234"/>
    <cellStyle name="Ukupni zbroj 2 13 12" xfId="5405"/>
    <cellStyle name="Ukupni zbroj 2 13 12 2" xfId="14718"/>
    <cellStyle name="Ukupni zbroj 2 13 13" xfId="10270"/>
    <cellStyle name="Ukupni zbroj 2 13 2" xfId="1017"/>
    <cellStyle name="Ukupni zbroj 2 13 2 2" xfId="5710"/>
    <cellStyle name="Ukupni zbroj 2 13 2 2 2" xfId="15022"/>
    <cellStyle name="Ukupni zbroj 2 13 2 3" xfId="10577"/>
    <cellStyle name="Ukupni zbroj 2 13 3" xfId="1621"/>
    <cellStyle name="Ukupni zbroj 2 13 3 2" xfId="6303"/>
    <cellStyle name="Ukupni zbroj 2 13 3 2 2" xfId="15615"/>
    <cellStyle name="Ukupni zbroj 2 13 3 3" xfId="11173"/>
    <cellStyle name="Ukupni zbroj 2 13 4" xfId="2038"/>
    <cellStyle name="Ukupni zbroj 2 13 4 2" xfId="6719"/>
    <cellStyle name="Ukupni zbroj 2 13 4 2 2" xfId="16031"/>
    <cellStyle name="Ukupni zbroj 2 13 4 3" xfId="11589"/>
    <cellStyle name="Ukupni zbroj 2 13 5" xfId="2440"/>
    <cellStyle name="Ukupni zbroj 2 13 5 2" xfId="7118"/>
    <cellStyle name="Ukupni zbroj 2 13 5 2 2" xfId="16430"/>
    <cellStyle name="Ukupni zbroj 2 13 5 3" xfId="11988"/>
    <cellStyle name="Ukupni zbroj 2 13 6" xfId="2788"/>
    <cellStyle name="Ukupni zbroj 2 13 6 2" xfId="7465"/>
    <cellStyle name="Ukupni zbroj 2 13 6 2 2" xfId="16777"/>
    <cellStyle name="Ukupni zbroj 2 13 6 3" xfId="12335"/>
    <cellStyle name="Ukupni zbroj 2 13 7" xfId="3018"/>
    <cellStyle name="Ukupni zbroj 2 13 7 2" xfId="7694"/>
    <cellStyle name="Ukupni zbroj 2 13 7 2 2" xfId="17006"/>
    <cellStyle name="Ukupni zbroj 2 13 7 3" xfId="12564"/>
    <cellStyle name="Ukupni zbroj 2 13 8" xfId="3410"/>
    <cellStyle name="Ukupni zbroj 2 13 8 2" xfId="8086"/>
    <cellStyle name="Ukupni zbroj 2 13 8 2 2" xfId="17398"/>
    <cellStyle name="Ukupni zbroj 2 13 8 3" xfId="12956"/>
    <cellStyle name="Ukupni zbroj 2 13 9" xfId="3858"/>
    <cellStyle name="Ukupni zbroj 2 13 9 2" xfId="8530"/>
    <cellStyle name="Ukupni zbroj 2 13 9 2 2" xfId="17842"/>
    <cellStyle name="Ukupni zbroj 2 13 9 3" xfId="13400"/>
    <cellStyle name="Ukupni zbroj 2 14" xfId="714"/>
    <cellStyle name="Ukupni zbroj 2 14 10" xfId="4267"/>
    <cellStyle name="Ukupni zbroj 2 14 10 2" xfId="8939"/>
    <cellStyle name="Ukupni zbroj 2 14 10 2 2" xfId="18251"/>
    <cellStyle name="Ukupni zbroj 2 14 10 3" xfId="13809"/>
    <cellStyle name="Ukupni zbroj 2 14 11" xfId="4695"/>
    <cellStyle name="Ukupni zbroj 2 14 11 2" xfId="9281"/>
    <cellStyle name="Ukupni zbroj 2 14 11 2 2" xfId="18593"/>
    <cellStyle name="Ukupni zbroj 2 14 11 3" xfId="14235"/>
    <cellStyle name="Ukupni zbroj 2 14 12" xfId="5411"/>
    <cellStyle name="Ukupni zbroj 2 14 12 2" xfId="14724"/>
    <cellStyle name="Ukupni zbroj 2 14 13" xfId="10277"/>
    <cellStyle name="Ukupni zbroj 2 14 2" xfId="1018"/>
    <cellStyle name="Ukupni zbroj 2 14 2 2" xfId="5711"/>
    <cellStyle name="Ukupni zbroj 2 14 2 2 2" xfId="15023"/>
    <cellStyle name="Ukupni zbroj 2 14 2 3" xfId="10578"/>
    <cellStyle name="Ukupni zbroj 2 14 3" xfId="1622"/>
    <cellStyle name="Ukupni zbroj 2 14 3 2" xfId="6304"/>
    <cellStyle name="Ukupni zbroj 2 14 3 2 2" xfId="15616"/>
    <cellStyle name="Ukupni zbroj 2 14 3 3" xfId="11174"/>
    <cellStyle name="Ukupni zbroj 2 14 4" xfId="2039"/>
    <cellStyle name="Ukupni zbroj 2 14 4 2" xfId="6720"/>
    <cellStyle name="Ukupni zbroj 2 14 4 2 2" xfId="16032"/>
    <cellStyle name="Ukupni zbroj 2 14 4 3" xfId="11590"/>
    <cellStyle name="Ukupni zbroj 2 14 5" xfId="2441"/>
    <cellStyle name="Ukupni zbroj 2 14 5 2" xfId="7119"/>
    <cellStyle name="Ukupni zbroj 2 14 5 2 2" xfId="16431"/>
    <cellStyle name="Ukupni zbroj 2 14 5 3" xfId="11989"/>
    <cellStyle name="Ukupni zbroj 2 14 6" xfId="2789"/>
    <cellStyle name="Ukupni zbroj 2 14 6 2" xfId="7466"/>
    <cellStyle name="Ukupni zbroj 2 14 6 2 2" xfId="16778"/>
    <cellStyle name="Ukupni zbroj 2 14 6 3" xfId="12336"/>
    <cellStyle name="Ukupni zbroj 2 14 7" xfId="3019"/>
    <cellStyle name="Ukupni zbroj 2 14 7 2" xfId="7695"/>
    <cellStyle name="Ukupni zbroj 2 14 7 2 2" xfId="17007"/>
    <cellStyle name="Ukupni zbroj 2 14 7 3" xfId="12565"/>
    <cellStyle name="Ukupni zbroj 2 14 8" xfId="3411"/>
    <cellStyle name="Ukupni zbroj 2 14 8 2" xfId="8087"/>
    <cellStyle name="Ukupni zbroj 2 14 8 2 2" xfId="17399"/>
    <cellStyle name="Ukupni zbroj 2 14 8 3" xfId="12957"/>
    <cellStyle name="Ukupni zbroj 2 14 9" xfId="3859"/>
    <cellStyle name="Ukupni zbroj 2 14 9 2" xfId="8531"/>
    <cellStyle name="Ukupni zbroj 2 14 9 2 2" xfId="17843"/>
    <cellStyle name="Ukupni zbroj 2 14 9 3" xfId="13401"/>
    <cellStyle name="Ukupni zbroj 2 15" xfId="729"/>
    <cellStyle name="Ukupni zbroj 2 15 2" xfId="5422"/>
    <cellStyle name="Ukupni zbroj 2 15 2 2" xfId="14734"/>
    <cellStyle name="Ukupni zbroj 2 15 3" xfId="10289"/>
    <cellStyle name="Ukupni zbroj 2 16" xfId="4987"/>
    <cellStyle name="Ukupni zbroj 2 16 2" xfId="14389"/>
    <cellStyle name="Ukupni zbroj 2 17" xfId="9858"/>
    <cellStyle name="Ukupni zbroj 2 2" xfId="202"/>
    <cellStyle name="Ukupni zbroj 2 2 10" xfId="604"/>
    <cellStyle name="Ukupni zbroj 2 2 10 10" xfId="4268"/>
    <cellStyle name="Ukupni zbroj 2 2 10 10 2" xfId="8940"/>
    <cellStyle name="Ukupni zbroj 2 2 10 10 2 2" xfId="18252"/>
    <cellStyle name="Ukupni zbroj 2 2 10 10 3" xfId="13810"/>
    <cellStyle name="Ukupni zbroj 2 2 10 11" xfId="4696"/>
    <cellStyle name="Ukupni zbroj 2 2 10 11 2" xfId="9282"/>
    <cellStyle name="Ukupni zbroj 2 2 10 11 2 2" xfId="18594"/>
    <cellStyle name="Ukupni zbroj 2 2 10 11 3" xfId="14236"/>
    <cellStyle name="Ukupni zbroj 2 2 10 12" xfId="5330"/>
    <cellStyle name="Ukupni zbroj 2 2 10 12 2" xfId="14643"/>
    <cellStyle name="Ukupni zbroj 2 2 10 13" xfId="10173"/>
    <cellStyle name="Ukupni zbroj 2 2 10 2" xfId="1019"/>
    <cellStyle name="Ukupni zbroj 2 2 10 2 2" xfId="5712"/>
    <cellStyle name="Ukupni zbroj 2 2 10 2 2 2" xfId="15024"/>
    <cellStyle name="Ukupni zbroj 2 2 10 2 3" xfId="10579"/>
    <cellStyle name="Ukupni zbroj 2 2 10 3" xfId="1623"/>
    <cellStyle name="Ukupni zbroj 2 2 10 3 2" xfId="6305"/>
    <cellStyle name="Ukupni zbroj 2 2 10 3 2 2" xfId="15617"/>
    <cellStyle name="Ukupni zbroj 2 2 10 3 3" xfId="11175"/>
    <cellStyle name="Ukupni zbroj 2 2 10 4" xfId="2040"/>
    <cellStyle name="Ukupni zbroj 2 2 10 4 2" xfId="6721"/>
    <cellStyle name="Ukupni zbroj 2 2 10 4 2 2" xfId="16033"/>
    <cellStyle name="Ukupni zbroj 2 2 10 4 3" xfId="11591"/>
    <cellStyle name="Ukupni zbroj 2 2 10 5" xfId="2442"/>
    <cellStyle name="Ukupni zbroj 2 2 10 5 2" xfId="7120"/>
    <cellStyle name="Ukupni zbroj 2 2 10 5 2 2" xfId="16432"/>
    <cellStyle name="Ukupni zbroj 2 2 10 5 3" xfId="11990"/>
    <cellStyle name="Ukupni zbroj 2 2 10 6" xfId="2790"/>
    <cellStyle name="Ukupni zbroj 2 2 10 6 2" xfId="7467"/>
    <cellStyle name="Ukupni zbroj 2 2 10 6 2 2" xfId="16779"/>
    <cellStyle name="Ukupni zbroj 2 2 10 6 3" xfId="12337"/>
    <cellStyle name="Ukupni zbroj 2 2 10 7" xfId="3020"/>
    <cellStyle name="Ukupni zbroj 2 2 10 7 2" xfId="7696"/>
    <cellStyle name="Ukupni zbroj 2 2 10 7 2 2" xfId="17008"/>
    <cellStyle name="Ukupni zbroj 2 2 10 7 3" xfId="12566"/>
    <cellStyle name="Ukupni zbroj 2 2 10 8" xfId="3412"/>
    <cellStyle name="Ukupni zbroj 2 2 10 8 2" xfId="8088"/>
    <cellStyle name="Ukupni zbroj 2 2 10 8 2 2" xfId="17400"/>
    <cellStyle name="Ukupni zbroj 2 2 10 8 3" xfId="12958"/>
    <cellStyle name="Ukupni zbroj 2 2 10 9" xfId="3860"/>
    <cellStyle name="Ukupni zbroj 2 2 10 9 2" xfId="8532"/>
    <cellStyle name="Ukupni zbroj 2 2 10 9 2 2" xfId="17844"/>
    <cellStyle name="Ukupni zbroj 2 2 10 9 3" xfId="13402"/>
    <cellStyle name="Ukupni zbroj 2 2 11" xfId="691"/>
    <cellStyle name="Ukupni zbroj 2 2 11 10" xfId="4269"/>
    <cellStyle name="Ukupni zbroj 2 2 11 10 2" xfId="8941"/>
    <cellStyle name="Ukupni zbroj 2 2 11 10 2 2" xfId="18253"/>
    <cellStyle name="Ukupni zbroj 2 2 11 10 3" xfId="13811"/>
    <cellStyle name="Ukupni zbroj 2 2 11 11" xfId="4697"/>
    <cellStyle name="Ukupni zbroj 2 2 11 11 2" xfId="9283"/>
    <cellStyle name="Ukupni zbroj 2 2 11 11 2 2" xfId="18595"/>
    <cellStyle name="Ukupni zbroj 2 2 11 11 3" xfId="14237"/>
    <cellStyle name="Ukupni zbroj 2 2 11 12" xfId="5393"/>
    <cellStyle name="Ukupni zbroj 2 2 11 12 2" xfId="14706"/>
    <cellStyle name="Ukupni zbroj 2 2 11 13" xfId="10256"/>
    <cellStyle name="Ukupni zbroj 2 2 11 2" xfId="1020"/>
    <cellStyle name="Ukupni zbroj 2 2 11 2 2" xfId="5713"/>
    <cellStyle name="Ukupni zbroj 2 2 11 2 2 2" xfId="15025"/>
    <cellStyle name="Ukupni zbroj 2 2 11 2 3" xfId="10580"/>
    <cellStyle name="Ukupni zbroj 2 2 11 3" xfId="1624"/>
    <cellStyle name="Ukupni zbroj 2 2 11 3 2" xfId="6306"/>
    <cellStyle name="Ukupni zbroj 2 2 11 3 2 2" xfId="15618"/>
    <cellStyle name="Ukupni zbroj 2 2 11 3 3" xfId="11176"/>
    <cellStyle name="Ukupni zbroj 2 2 11 4" xfId="2041"/>
    <cellStyle name="Ukupni zbroj 2 2 11 4 2" xfId="6722"/>
    <cellStyle name="Ukupni zbroj 2 2 11 4 2 2" xfId="16034"/>
    <cellStyle name="Ukupni zbroj 2 2 11 4 3" xfId="11592"/>
    <cellStyle name="Ukupni zbroj 2 2 11 5" xfId="2443"/>
    <cellStyle name="Ukupni zbroj 2 2 11 5 2" xfId="7121"/>
    <cellStyle name="Ukupni zbroj 2 2 11 5 2 2" xfId="16433"/>
    <cellStyle name="Ukupni zbroj 2 2 11 5 3" xfId="11991"/>
    <cellStyle name="Ukupni zbroj 2 2 11 6" xfId="2791"/>
    <cellStyle name="Ukupni zbroj 2 2 11 6 2" xfId="7468"/>
    <cellStyle name="Ukupni zbroj 2 2 11 6 2 2" xfId="16780"/>
    <cellStyle name="Ukupni zbroj 2 2 11 6 3" xfId="12338"/>
    <cellStyle name="Ukupni zbroj 2 2 11 7" xfId="3021"/>
    <cellStyle name="Ukupni zbroj 2 2 11 7 2" xfId="7697"/>
    <cellStyle name="Ukupni zbroj 2 2 11 7 2 2" xfId="17009"/>
    <cellStyle name="Ukupni zbroj 2 2 11 7 3" xfId="12567"/>
    <cellStyle name="Ukupni zbroj 2 2 11 8" xfId="3413"/>
    <cellStyle name="Ukupni zbroj 2 2 11 8 2" xfId="8089"/>
    <cellStyle name="Ukupni zbroj 2 2 11 8 2 2" xfId="17401"/>
    <cellStyle name="Ukupni zbroj 2 2 11 8 3" xfId="12959"/>
    <cellStyle name="Ukupni zbroj 2 2 11 9" xfId="3861"/>
    <cellStyle name="Ukupni zbroj 2 2 11 9 2" xfId="8533"/>
    <cellStyle name="Ukupni zbroj 2 2 11 9 2 2" xfId="17845"/>
    <cellStyle name="Ukupni zbroj 2 2 11 9 3" xfId="13403"/>
    <cellStyle name="Ukupni zbroj 2 2 12" xfId="693"/>
    <cellStyle name="Ukupni zbroj 2 2 12 10" xfId="4270"/>
    <cellStyle name="Ukupni zbroj 2 2 12 10 2" xfId="8942"/>
    <cellStyle name="Ukupni zbroj 2 2 12 10 2 2" xfId="18254"/>
    <cellStyle name="Ukupni zbroj 2 2 12 10 3" xfId="13812"/>
    <cellStyle name="Ukupni zbroj 2 2 12 11" xfId="4698"/>
    <cellStyle name="Ukupni zbroj 2 2 12 11 2" xfId="9284"/>
    <cellStyle name="Ukupni zbroj 2 2 12 11 2 2" xfId="18596"/>
    <cellStyle name="Ukupni zbroj 2 2 12 11 3" xfId="14238"/>
    <cellStyle name="Ukupni zbroj 2 2 12 12" xfId="5395"/>
    <cellStyle name="Ukupni zbroj 2 2 12 12 2" xfId="14708"/>
    <cellStyle name="Ukupni zbroj 2 2 12 13" xfId="10258"/>
    <cellStyle name="Ukupni zbroj 2 2 12 2" xfId="1021"/>
    <cellStyle name="Ukupni zbroj 2 2 12 2 2" xfId="5714"/>
    <cellStyle name="Ukupni zbroj 2 2 12 2 2 2" xfId="15026"/>
    <cellStyle name="Ukupni zbroj 2 2 12 2 3" xfId="10581"/>
    <cellStyle name="Ukupni zbroj 2 2 12 3" xfId="1625"/>
    <cellStyle name="Ukupni zbroj 2 2 12 3 2" xfId="6307"/>
    <cellStyle name="Ukupni zbroj 2 2 12 3 2 2" xfId="15619"/>
    <cellStyle name="Ukupni zbroj 2 2 12 3 3" xfId="11177"/>
    <cellStyle name="Ukupni zbroj 2 2 12 4" xfId="2042"/>
    <cellStyle name="Ukupni zbroj 2 2 12 4 2" xfId="6723"/>
    <cellStyle name="Ukupni zbroj 2 2 12 4 2 2" xfId="16035"/>
    <cellStyle name="Ukupni zbroj 2 2 12 4 3" xfId="11593"/>
    <cellStyle name="Ukupni zbroj 2 2 12 5" xfId="2444"/>
    <cellStyle name="Ukupni zbroj 2 2 12 5 2" xfId="7122"/>
    <cellStyle name="Ukupni zbroj 2 2 12 5 2 2" xfId="16434"/>
    <cellStyle name="Ukupni zbroj 2 2 12 5 3" xfId="11992"/>
    <cellStyle name="Ukupni zbroj 2 2 12 6" xfId="2792"/>
    <cellStyle name="Ukupni zbroj 2 2 12 6 2" xfId="7469"/>
    <cellStyle name="Ukupni zbroj 2 2 12 6 2 2" xfId="16781"/>
    <cellStyle name="Ukupni zbroj 2 2 12 6 3" xfId="12339"/>
    <cellStyle name="Ukupni zbroj 2 2 12 7" xfId="3022"/>
    <cellStyle name="Ukupni zbroj 2 2 12 7 2" xfId="7698"/>
    <cellStyle name="Ukupni zbroj 2 2 12 7 2 2" xfId="17010"/>
    <cellStyle name="Ukupni zbroj 2 2 12 7 3" xfId="12568"/>
    <cellStyle name="Ukupni zbroj 2 2 12 8" xfId="3414"/>
    <cellStyle name="Ukupni zbroj 2 2 12 8 2" xfId="8090"/>
    <cellStyle name="Ukupni zbroj 2 2 12 8 2 2" xfId="17402"/>
    <cellStyle name="Ukupni zbroj 2 2 12 8 3" xfId="12960"/>
    <cellStyle name="Ukupni zbroj 2 2 12 9" xfId="3862"/>
    <cellStyle name="Ukupni zbroj 2 2 12 9 2" xfId="8534"/>
    <cellStyle name="Ukupni zbroj 2 2 12 9 2 2" xfId="17846"/>
    <cellStyle name="Ukupni zbroj 2 2 12 9 3" xfId="13404"/>
    <cellStyle name="Ukupni zbroj 2 2 13" xfId="553"/>
    <cellStyle name="Ukupni zbroj 2 2 13 10" xfId="4271"/>
    <cellStyle name="Ukupni zbroj 2 2 13 10 2" xfId="8943"/>
    <cellStyle name="Ukupni zbroj 2 2 13 10 2 2" xfId="18255"/>
    <cellStyle name="Ukupni zbroj 2 2 13 10 3" xfId="13813"/>
    <cellStyle name="Ukupni zbroj 2 2 13 11" xfId="4699"/>
    <cellStyle name="Ukupni zbroj 2 2 13 11 2" xfId="9285"/>
    <cellStyle name="Ukupni zbroj 2 2 13 11 2 2" xfId="18597"/>
    <cellStyle name="Ukupni zbroj 2 2 13 11 3" xfId="14239"/>
    <cellStyle name="Ukupni zbroj 2 2 13 12" xfId="5292"/>
    <cellStyle name="Ukupni zbroj 2 2 13 12 2" xfId="14605"/>
    <cellStyle name="Ukupni zbroj 2 2 13 13" xfId="10125"/>
    <cellStyle name="Ukupni zbroj 2 2 13 2" xfId="1022"/>
    <cellStyle name="Ukupni zbroj 2 2 13 2 2" xfId="5715"/>
    <cellStyle name="Ukupni zbroj 2 2 13 2 2 2" xfId="15027"/>
    <cellStyle name="Ukupni zbroj 2 2 13 2 3" xfId="10582"/>
    <cellStyle name="Ukupni zbroj 2 2 13 3" xfId="1626"/>
    <cellStyle name="Ukupni zbroj 2 2 13 3 2" xfId="6308"/>
    <cellStyle name="Ukupni zbroj 2 2 13 3 2 2" xfId="15620"/>
    <cellStyle name="Ukupni zbroj 2 2 13 3 3" xfId="11178"/>
    <cellStyle name="Ukupni zbroj 2 2 13 4" xfId="2043"/>
    <cellStyle name="Ukupni zbroj 2 2 13 4 2" xfId="6724"/>
    <cellStyle name="Ukupni zbroj 2 2 13 4 2 2" xfId="16036"/>
    <cellStyle name="Ukupni zbroj 2 2 13 4 3" xfId="11594"/>
    <cellStyle name="Ukupni zbroj 2 2 13 5" xfId="2445"/>
    <cellStyle name="Ukupni zbroj 2 2 13 5 2" xfId="7123"/>
    <cellStyle name="Ukupni zbroj 2 2 13 5 2 2" xfId="16435"/>
    <cellStyle name="Ukupni zbroj 2 2 13 5 3" xfId="11993"/>
    <cellStyle name="Ukupni zbroj 2 2 13 6" xfId="2793"/>
    <cellStyle name="Ukupni zbroj 2 2 13 6 2" xfId="7470"/>
    <cellStyle name="Ukupni zbroj 2 2 13 6 2 2" xfId="16782"/>
    <cellStyle name="Ukupni zbroj 2 2 13 6 3" xfId="12340"/>
    <cellStyle name="Ukupni zbroj 2 2 13 7" xfId="3023"/>
    <cellStyle name="Ukupni zbroj 2 2 13 7 2" xfId="7699"/>
    <cellStyle name="Ukupni zbroj 2 2 13 7 2 2" xfId="17011"/>
    <cellStyle name="Ukupni zbroj 2 2 13 7 3" xfId="12569"/>
    <cellStyle name="Ukupni zbroj 2 2 13 8" xfId="3415"/>
    <cellStyle name="Ukupni zbroj 2 2 13 8 2" xfId="8091"/>
    <cellStyle name="Ukupni zbroj 2 2 13 8 2 2" xfId="17403"/>
    <cellStyle name="Ukupni zbroj 2 2 13 8 3" xfId="12961"/>
    <cellStyle name="Ukupni zbroj 2 2 13 9" xfId="3863"/>
    <cellStyle name="Ukupni zbroj 2 2 13 9 2" xfId="8535"/>
    <cellStyle name="Ukupni zbroj 2 2 13 9 2 2" xfId="17847"/>
    <cellStyle name="Ukupni zbroj 2 2 13 9 3" xfId="13405"/>
    <cellStyle name="Ukupni zbroj 2 2 14" xfId="739"/>
    <cellStyle name="Ukupni zbroj 2 2 14 2" xfId="5432"/>
    <cellStyle name="Ukupni zbroj 2 2 14 2 2" xfId="14744"/>
    <cellStyle name="Ukupni zbroj 2 2 14 3" xfId="10299"/>
    <cellStyle name="Ukupni zbroj 2 2 15" xfId="5047"/>
    <cellStyle name="Ukupni zbroj 2 2 15 2" xfId="14397"/>
    <cellStyle name="Ukupni zbroj 2 2 16" xfId="9868"/>
    <cellStyle name="Ukupni zbroj 2 2 2" xfId="248"/>
    <cellStyle name="Ukupni zbroj 2 2 2 10" xfId="633"/>
    <cellStyle name="Ukupni zbroj 2 2 2 10 10" xfId="4272"/>
    <cellStyle name="Ukupni zbroj 2 2 2 10 10 2" xfId="8944"/>
    <cellStyle name="Ukupni zbroj 2 2 2 10 10 2 2" xfId="18256"/>
    <cellStyle name="Ukupni zbroj 2 2 2 10 10 3" xfId="13814"/>
    <cellStyle name="Ukupni zbroj 2 2 2 10 11" xfId="4700"/>
    <cellStyle name="Ukupni zbroj 2 2 2 10 11 2" xfId="9286"/>
    <cellStyle name="Ukupni zbroj 2 2 2 10 11 2 2" xfId="18598"/>
    <cellStyle name="Ukupni zbroj 2 2 2 10 11 3" xfId="14240"/>
    <cellStyle name="Ukupni zbroj 2 2 2 10 12" xfId="5349"/>
    <cellStyle name="Ukupni zbroj 2 2 2 10 12 2" xfId="14662"/>
    <cellStyle name="Ukupni zbroj 2 2 2 10 13" xfId="10202"/>
    <cellStyle name="Ukupni zbroj 2 2 2 10 2" xfId="1023"/>
    <cellStyle name="Ukupni zbroj 2 2 2 10 2 2" xfId="5716"/>
    <cellStyle name="Ukupni zbroj 2 2 2 10 2 2 2" xfId="15028"/>
    <cellStyle name="Ukupni zbroj 2 2 2 10 2 3" xfId="10583"/>
    <cellStyle name="Ukupni zbroj 2 2 2 10 3" xfId="1627"/>
    <cellStyle name="Ukupni zbroj 2 2 2 10 3 2" xfId="6309"/>
    <cellStyle name="Ukupni zbroj 2 2 2 10 3 2 2" xfId="15621"/>
    <cellStyle name="Ukupni zbroj 2 2 2 10 3 3" xfId="11179"/>
    <cellStyle name="Ukupni zbroj 2 2 2 10 4" xfId="2044"/>
    <cellStyle name="Ukupni zbroj 2 2 2 10 4 2" xfId="6725"/>
    <cellStyle name="Ukupni zbroj 2 2 2 10 4 2 2" xfId="16037"/>
    <cellStyle name="Ukupni zbroj 2 2 2 10 4 3" xfId="11595"/>
    <cellStyle name="Ukupni zbroj 2 2 2 10 5" xfId="2446"/>
    <cellStyle name="Ukupni zbroj 2 2 2 10 5 2" xfId="7124"/>
    <cellStyle name="Ukupni zbroj 2 2 2 10 5 2 2" xfId="16436"/>
    <cellStyle name="Ukupni zbroj 2 2 2 10 5 3" xfId="11994"/>
    <cellStyle name="Ukupni zbroj 2 2 2 10 6" xfId="2794"/>
    <cellStyle name="Ukupni zbroj 2 2 2 10 6 2" xfId="7471"/>
    <cellStyle name="Ukupni zbroj 2 2 2 10 6 2 2" xfId="16783"/>
    <cellStyle name="Ukupni zbroj 2 2 2 10 6 3" xfId="12341"/>
    <cellStyle name="Ukupni zbroj 2 2 2 10 7" xfId="3024"/>
    <cellStyle name="Ukupni zbroj 2 2 2 10 7 2" xfId="7700"/>
    <cellStyle name="Ukupni zbroj 2 2 2 10 7 2 2" xfId="17012"/>
    <cellStyle name="Ukupni zbroj 2 2 2 10 7 3" xfId="12570"/>
    <cellStyle name="Ukupni zbroj 2 2 2 10 8" xfId="3416"/>
    <cellStyle name="Ukupni zbroj 2 2 2 10 8 2" xfId="8092"/>
    <cellStyle name="Ukupni zbroj 2 2 2 10 8 2 2" xfId="17404"/>
    <cellStyle name="Ukupni zbroj 2 2 2 10 8 3" xfId="12962"/>
    <cellStyle name="Ukupni zbroj 2 2 2 10 9" xfId="3864"/>
    <cellStyle name="Ukupni zbroj 2 2 2 10 9 2" xfId="8536"/>
    <cellStyle name="Ukupni zbroj 2 2 2 10 9 2 2" xfId="17848"/>
    <cellStyle name="Ukupni zbroj 2 2 2 10 9 3" xfId="13406"/>
    <cellStyle name="Ukupni zbroj 2 2 2 11" xfId="685"/>
    <cellStyle name="Ukupni zbroj 2 2 2 11 10" xfId="4273"/>
    <cellStyle name="Ukupni zbroj 2 2 2 11 10 2" xfId="8945"/>
    <cellStyle name="Ukupni zbroj 2 2 2 11 10 2 2" xfId="18257"/>
    <cellStyle name="Ukupni zbroj 2 2 2 11 10 3" xfId="13815"/>
    <cellStyle name="Ukupni zbroj 2 2 2 11 11" xfId="4701"/>
    <cellStyle name="Ukupni zbroj 2 2 2 11 11 2" xfId="9287"/>
    <cellStyle name="Ukupni zbroj 2 2 2 11 11 2 2" xfId="18599"/>
    <cellStyle name="Ukupni zbroj 2 2 2 11 11 3" xfId="14241"/>
    <cellStyle name="Ukupni zbroj 2 2 2 11 12" xfId="5388"/>
    <cellStyle name="Ukupni zbroj 2 2 2 11 12 2" xfId="14701"/>
    <cellStyle name="Ukupni zbroj 2 2 2 11 13" xfId="10251"/>
    <cellStyle name="Ukupni zbroj 2 2 2 11 2" xfId="1024"/>
    <cellStyle name="Ukupni zbroj 2 2 2 11 2 2" xfId="5717"/>
    <cellStyle name="Ukupni zbroj 2 2 2 11 2 2 2" xfId="15029"/>
    <cellStyle name="Ukupni zbroj 2 2 2 11 2 3" xfId="10584"/>
    <cellStyle name="Ukupni zbroj 2 2 2 11 3" xfId="1628"/>
    <cellStyle name="Ukupni zbroj 2 2 2 11 3 2" xfId="6310"/>
    <cellStyle name="Ukupni zbroj 2 2 2 11 3 2 2" xfId="15622"/>
    <cellStyle name="Ukupni zbroj 2 2 2 11 3 3" xfId="11180"/>
    <cellStyle name="Ukupni zbroj 2 2 2 11 4" xfId="2045"/>
    <cellStyle name="Ukupni zbroj 2 2 2 11 4 2" xfId="6726"/>
    <cellStyle name="Ukupni zbroj 2 2 2 11 4 2 2" xfId="16038"/>
    <cellStyle name="Ukupni zbroj 2 2 2 11 4 3" xfId="11596"/>
    <cellStyle name="Ukupni zbroj 2 2 2 11 5" xfId="2447"/>
    <cellStyle name="Ukupni zbroj 2 2 2 11 5 2" xfId="7125"/>
    <cellStyle name="Ukupni zbroj 2 2 2 11 5 2 2" xfId="16437"/>
    <cellStyle name="Ukupni zbroj 2 2 2 11 5 3" xfId="11995"/>
    <cellStyle name="Ukupni zbroj 2 2 2 11 6" xfId="2795"/>
    <cellStyle name="Ukupni zbroj 2 2 2 11 6 2" xfId="7472"/>
    <cellStyle name="Ukupni zbroj 2 2 2 11 6 2 2" xfId="16784"/>
    <cellStyle name="Ukupni zbroj 2 2 2 11 6 3" xfId="12342"/>
    <cellStyle name="Ukupni zbroj 2 2 2 11 7" xfId="3025"/>
    <cellStyle name="Ukupni zbroj 2 2 2 11 7 2" xfId="7701"/>
    <cellStyle name="Ukupni zbroj 2 2 2 11 7 2 2" xfId="17013"/>
    <cellStyle name="Ukupni zbroj 2 2 2 11 7 3" xfId="12571"/>
    <cellStyle name="Ukupni zbroj 2 2 2 11 8" xfId="3417"/>
    <cellStyle name="Ukupni zbroj 2 2 2 11 8 2" xfId="8093"/>
    <cellStyle name="Ukupni zbroj 2 2 2 11 8 2 2" xfId="17405"/>
    <cellStyle name="Ukupni zbroj 2 2 2 11 8 3" xfId="12963"/>
    <cellStyle name="Ukupni zbroj 2 2 2 11 9" xfId="3865"/>
    <cellStyle name="Ukupni zbroj 2 2 2 11 9 2" xfId="8537"/>
    <cellStyle name="Ukupni zbroj 2 2 2 11 9 2 2" xfId="17849"/>
    <cellStyle name="Ukupni zbroj 2 2 2 11 9 3" xfId="13407"/>
    <cellStyle name="Ukupni zbroj 2 2 2 12" xfId="646"/>
    <cellStyle name="Ukupni zbroj 2 2 2 12 10" xfId="4274"/>
    <cellStyle name="Ukupni zbroj 2 2 2 12 10 2" xfId="8946"/>
    <cellStyle name="Ukupni zbroj 2 2 2 12 10 2 2" xfId="18258"/>
    <cellStyle name="Ukupni zbroj 2 2 2 12 10 3" xfId="13816"/>
    <cellStyle name="Ukupni zbroj 2 2 2 12 11" xfId="4702"/>
    <cellStyle name="Ukupni zbroj 2 2 2 12 11 2" xfId="9288"/>
    <cellStyle name="Ukupni zbroj 2 2 2 12 11 2 2" xfId="18600"/>
    <cellStyle name="Ukupni zbroj 2 2 2 12 11 3" xfId="14242"/>
    <cellStyle name="Ukupni zbroj 2 2 2 12 12" xfId="5358"/>
    <cellStyle name="Ukupni zbroj 2 2 2 12 12 2" xfId="14671"/>
    <cellStyle name="Ukupni zbroj 2 2 2 12 13" xfId="10213"/>
    <cellStyle name="Ukupni zbroj 2 2 2 12 2" xfId="1025"/>
    <cellStyle name="Ukupni zbroj 2 2 2 12 2 2" xfId="5718"/>
    <cellStyle name="Ukupni zbroj 2 2 2 12 2 2 2" xfId="15030"/>
    <cellStyle name="Ukupni zbroj 2 2 2 12 2 3" xfId="10585"/>
    <cellStyle name="Ukupni zbroj 2 2 2 12 3" xfId="1629"/>
    <cellStyle name="Ukupni zbroj 2 2 2 12 3 2" xfId="6311"/>
    <cellStyle name="Ukupni zbroj 2 2 2 12 3 2 2" xfId="15623"/>
    <cellStyle name="Ukupni zbroj 2 2 2 12 3 3" xfId="11181"/>
    <cellStyle name="Ukupni zbroj 2 2 2 12 4" xfId="2046"/>
    <cellStyle name="Ukupni zbroj 2 2 2 12 4 2" xfId="6727"/>
    <cellStyle name="Ukupni zbroj 2 2 2 12 4 2 2" xfId="16039"/>
    <cellStyle name="Ukupni zbroj 2 2 2 12 4 3" xfId="11597"/>
    <cellStyle name="Ukupni zbroj 2 2 2 12 5" xfId="2448"/>
    <cellStyle name="Ukupni zbroj 2 2 2 12 5 2" xfId="7126"/>
    <cellStyle name="Ukupni zbroj 2 2 2 12 5 2 2" xfId="16438"/>
    <cellStyle name="Ukupni zbroj 2 2 2 12 5 3" xfId="11996"/>
    <cellStyle name="Ukupni zbroj 2 2 2 12 6" xfId="2796"/>
    <cellStyle name="Ukupni zbroj 2 2 2 12 6 2" xfId="7473"/>
    <cellStyle name="Ukupni zbroj 2 2 2 12 6 2 2" xfId="16785"/>
    <cellStyle name="Ukupni zbroj 2 2 2 12 6 3" xfId="12343"/>
    <cellStyle name="Ukupni zbroj 2 2 2 12 7" xfId="3026"/>
    <cellStyle name="Ukupni zbroj 2 2 2 12 7 2" xfId="7702"/>
    <cellStyle name="Ukupni zbroj 2 2 2 12 7 2 2" xfId="17014"/>
    <cellStyle name="Ukupni zbroj 2 2 2 12 7 3" xfId="12572"/>
    <cellStyle name="Ukupni zbroj 2 2 2 12 8" xfId="3418"/>
    <cellStyle name="Ukupni zbroj 2 2 2 12 8 2" xfId="8094"/>
    <cellStyle name="Ukupni zbroj 2 2 2 12 8 2 2" xfId="17406"/>
    <cellStyle name="Ukupni zbroj 2 2 2 12 8 3" xfId="12964"/>
    <cellStyle name="Ukupni zbroj 2 2 2 12 9" xfId="3866"/>
    <cellStyle name="Ukupni zbroj 2 2 2 12 9 2" xfId="8538"/>
    <cellStyle name="Ukupni zbroj 2 2 2 12 9 2 2" xfId="17850"/>
    <cellStyle name="Ukupni zbroj 2 2 2 12 9 3" xfId="13408"/>
    <cellStyle name="Ukupni zbroj 2 2 2 13" xfId="517"/>
    <cellStyle name="Ukupni zbroj 2 2 2 13 10" xfId="4275"/>
    <cellStyle name="Ukupni zbroj 2 2 2 13 10 2" xfId="8947"/>
    <cellStyle name="Ukupni zbroj 2 2 2 13 10 2 2" xfId="18259"/>
    <cellStyle name="Ukupni zbroj 2 2 2 13 10 3" xfId="13817"/>
    <cellStyle name="Ukupni zbroj 2 2 2 13 11" xfId="4703"/>
    <cellStyle name="Ukupni zbroj 2 2 2 13 11 2" xfId="9289"/>
    <cellStyle name="Ukupni zbroj 2 2 2 13 11 2 2" xfId="18601"/>
    <cellStyle name="Ukupni zbroj 2 2 2 13 11 3" xfId="14243"/>
    <cellStyle name="Ukupni zbroj 2 2 2 13 12" xfId="5263"/>
    <cellStyle name="Ukupni zbroj 2 2 2 13 12 2" xfId="14576"/>
    <cellStyle name="Ukupni zbroj 2 2 2 13 13" xfId="10090"/>
    <cellStyle name="Ukupni zbroj 2 2 2 13 2" xfId="1026"/>
    <cellStyle name="Ukupni zbroj 2 2 2 13 2 2" xfId="5719"/>
    <cellStyle name="Ukupni zbroj 2 2 2 13 2 2 2" xfId="15031"/>
    <cellStyle name="Ukupni zbroj 2 2 2 13 2 3" xfId="10586"/>
    <cellStyle name="Ukupni zbroj 2 2 2 13 3" xfId="1630"/>
    <cellStyle name="Ukupni zbroj 2 2 2 13 3 2" xfId="6312"/>
    <cellStyle name="Ukupni zbroj 2 2 2 13 3 2 2" xfId="15624"/>
    <cellStyle name="Ukupni zbroj 2 2 2 13 3 3" xfId="11182"/>
    <cellStyle name="Ukupni zbroj 2 2 2 13 4" xfId="2047"/>
    <cellStyle name="Ukupni zbroj 2 2 2 13 4 2" xfId="6728"/>
    <cellStyle name="Ukupni zbroj 2 2 2 13 4 2 2" xfId="16040"/>
    <cellStyle name="Ukupni zbroj 2 2 2 13 4 3" xfId="11598"/>
    <cellStyle name="Ukupni zbroj 2 2 2 13 5" xfId="2449"/>
    <cellStyle name="Ukupni zbroj 2 2 2 13 5 2" xfId="7127"/>
    <cellStyle name="Ukupni zbroj 2 2 2 13 5 2 2" xfId="16439"/>
    <cellStyle name="Ukupni zbroj 2 2 2 13 5 3" xfId="11997"/>
    <cellStyle name="Ukupni zbroj 2 2 2 13 6" xfId="2797"/>
    <cellStyle name="Ukupni zbroj 2 2 2 13 6 2" xfId="7474"/>
    <cellStyle name="Ukupni zbroj 2 2 2 13 6 2 2" xfId="16786"/>
    <cellStyle name="Ukupni zbroj 2 2 2 13 6 3" xfId="12344"/>
    <cellStyle name="Ukupni zbroj 2 2 2 13 7" xfId="3027"/>
    <cellStyle name="Ukupni zbroj 2 2 2 13 7 2" xfId="7703"/>
    <cellStyle name="Ukupni zbroj 2 2 2 13 7 2 2" xfId="17015"/>
    <cellStyle name="Ukupni zbroj 2 2 2 13 7 3" xfId="12573"/>
    <cellStyle name="Ukupni zbroj 2 2 2 13 8" xfId="3419"/>
    <cellStyle name="Ukupni zbroj 2 2 2 13 8 2" xfId="8095"/>
    <cellStyle name="Ukupni zbroj 2 2 2 13 8 2 2" xfId="17407"/>
    <cellStyle name="Ukupni zbroj 2 2 2 13 8 3" xfId="12965"/>
    <cellStyle name="Ukupni zbroj 2 2 2 13 9" xfId="3867"/>
    <cellStyle name="Ukupni zbroj 2 2 2 13 9 2" xfId="8539"/>
    <cellStyle name="Ukupni zbroj 2 2 2 13 9 2 2" xfId="17851"/>
    <cellStyle name="Ukupni zbroj 2 2 2 13 9 3" xfId="13409"/>
    <cellStyle name="Ukupni zbroj 2 2 2 14" xfId="1167"/>
    <cellStyle name="Ukupni zbroj 2 2 2 14 10" xfId="4842"/>
    <cellStyle name="Ukupni zbroj 2 2 2 14 10 2" xfId="9425"/>
    <cellStyle name="Ukupni zbroj 2 2 2 14 10 2 2" xfId="18737"/>
    <cellStyle name="Ukupni zbroj 2 2 2 14 10 3" xfId="14382"/>
    <cellStyle name="Ukupni zbroj 2 2 2 14 11" xfId="5855"/>
    <cellStyle name="Ukupni zbroj 2 2 2 14 11 2" xfId="15167"/>
    <cellStyle name="Ukupni zbroj 2 2 2 14 12" xfId="10725"/>
    <cellStyle name="Ukupni zbroj 2 2 2 14 2" xfId="1778"/>
    <cellStyle name="Ukupni zbroj 2 2 2 14 2 2" xfId="6460"/>
    <cellStyle name="Ukupni zbroj 2 2 2 14 2 2 2" xfId="15772"/>
    <cellStyle name="Ukupni zbroj 2 2 2 14 2 3" xfId="11330"/>
    <cellStyle name="Ukupni zbroj 2 2 2 14 3" xfId="2189"/>
    <cellStyle name="Ukupni zbroj 2 2 2 14 3 2" xfId="6869"/>
    <cellStyle name="Ukupni zbroj 2 2 2 14 3 2 2" xfId="16181"/>
    <cellStyle name="Ukupni zbroj 2 2 2 14 3 3" xfId="11739"/>
    <cellStyle name="Ukupni zbroj 2 2 2 14 4" xfId="2590"/>
    <cellStyle name="Ukupni zbroj 2 2 2 14 4 2" xfId="7268"/>
    <cellStyle name="Ukupni zbroj 2 2 2 14 4 2 2" xfId="16580"/>
    <cellStyle name="Ukupni zbroj 2 2 2 14 4 3" xfId="12138"/>
    <cellStyle name="Ukupni zbroj 2 2 2 14 5" xfId="2869"/>
    <cellStyle name="Ukupni zbroj 2 2 2 14 5 2" xfId="7546"/>
    <cellStyle name="Ukupni zbroj 2 2 2 14 5 2 2" xfId="16858"/>
    <cellStyle name="Ukupni zbroj 2 2 2 14 5 3" xfId="12416"/>
    <cellStyle name="Ukupni zbroj 2 2 2 14 6" xfId="3166"/>
    <cellStyle name="Ukupni zbroj 2 2 2 14 6 2" xfId="7842"/>
    <cellStyle name="Ukupni zbroj 2 2 2 14 6 2 2" xfId="17154"/>
    <cellStyle name="Ukupni zbroj 2 2 2 14 6 3" xfId="12712"/>
    <cellStyle name="Ukupni zbroj 2 2 2 14 7" xfId="3558"/>
    <cellStyle name="Ukupni zbroj 2 2 2 14 7 2" xfId="8234"/>
    <cellStyle name="Ukupni zbroj 2 2 2 14 7 2 2" xfId="17546"/>
    <cellStyle name="Ukupni zbroj 2 2 2 14 7 3" xfId="13104"/>
    <cellStyle name="Ukupni zbroj 2 2 2 14 8" xfId="4006"/>
    <cellStyle name="Ukupni zbroj 2 2 2 14 8 2" xfId="8678"/>
    <cellStyle name="Ukupni zbroj 2 2 2 14 8 2 2" xfId="17990"/>
    <cellStyle name="Ukupni zbroj 2 2 2 14 8 3" xfId="13548"/>
    <cellStyle name="Ukupni zbroj 2 2 2 14 9" xfId="4414"/>
    <cellStyle name="Ukupni zbroj 2 2 2 14 9 2" xfId="9086"/>
    <cellStyle name="Ukupni zbroj 2 2 2 14 9 2 2" xfId="18398"/>
    <cellStyle name="Ukupni zbroj 2 2 2 14 9 3" xfId="13956"/>
    <cellStyle name="Ukupni zbroj 2 2 2 15" xfId="754"/>
    <cellStyle name="Ukupni zbroj 2 2 2 15 2" xfId="5447"/>
    <cellStyle name="Ukupni zbroj 2 2 2 15 2 2" xfId="14759"/>
    <cellStyle name="Ukupni zbroj 2 2 2 15 3" xfId="10314"/>
    <cellStyle name="Ukupni zbroj 2 2 2 16" xfId="1342"/>
    <cellStyle name="Ukupni zbroj 2 2 2 16 2" xfId="6025"/>
    <cellStyle name="Ukupni zbroj 2 2 2 16 2 2" xfId="15337"/>
    <cellStyle name="Ukupni zbroj 2 2 2 16 3" xfId="10895"/>
    <cellStyle name="Ukupni zbroj 2 2 2 17" xfId="1283"/>
    <cellStyle name="Ukupni zbroj 2 2 2 17 2" xfId="5966"/>
    <cellStyle name="Ukupni zbroj 2 2 2 17 2 2" xfId="15278"/>
    <cellStyle name="Ukupni zbroj 2 2 2 17 3" xfId="10836"/>
    <cellStyle name="Ukupni zbroj 2 2 2 18" xfId="1282"/>
    <cellStyle name="Ukupni zbroj 2 2 2 18 2" xfId="5965"/>
    <cellStyle name="Ukupni zbroj 2 2 2 18 2 2" xfId="15277"/>
    <cellStyle name="Ukupni zbroj 2 2 2 18 3" xfId="10835"/>
    <cellStyle name="Ukupni zbroj 2 2 2 19" xfId="1201"/>
    <cellStyle name="Ukupni zbroj 2 2 2 19 2" xfId="5885"/>
    <cellStyle name="Ukupni zbroj 2 2 2 19 2 2" xfId="15197"/>
    <cellStyle name="Ukupni zbroj 2 2 2 19 3" xfId="10755"/>
    <cellStyle name="Ukupni zbroj 2 2 2 2" xfId="504"/>
    <cellStyle name="Ukupni zbroj 2 2 2 2 10" xfId="4276"/>
    <cellStyle name="Ukupni zbroj 2 2 2 2 10 2" xfId="8948"/>
    <cellStyle name="Ukupni zbroj 2 2 2 2 10 2 2" xfId="18260"/>
    <cellStyle name="Ukupni zbroj 2 2 2 2 10 3" xfId="13818"/>
    <cellStyle name="Ukupni zbroj 2 2 2 2 11" xfId="4704"/>
    <cellStyle name="Ukupni zbroj 2 2 2 2 11 2" xfId="9290"/>
    <cellStyle name="Ukupni zbroj 2 2 2 2 11 2 2" xfId="18602"/>
    <cellStyle name="Ukupni zbroj 2 2 2 2 11 3" xfId="14244"/>
    <cellStyle name="Ukupni zbroj 2 2 2 2 12" xfId="5252"/>
    <cellStyle name="Ukupni zbroj 2 2 2 2 12 2" xfId="14565"/>
    <cellStyle name="Ukupni zbroj 2 2 2 2 13" xfId="10077"/>
    <cellStyle name="Ukupni zbroj 2 2 2 2 2" xfId="1027"/>
    <cellStyle name="Ukupni zbroj 2 2 2 2 2 2" xfId="5720"/>
    <cellStyle name="Ukupni zbroj 2 2 2 2 2 2 2" xfId="15032"/>
    <cellStyle name="Ukupni zbroj 2 2 2 2 2 3" xfId="10587"/>
    <cellStyle name="Ukupni zbroj 2 2 2 2 3" xfId="1631"/>
    <cellStyle name="Ukupni zbroj 2 2 2 2 3 2" xfId="6313"/>
    <cellStyle name="Ukupni zbroj 2 2 2 2 3 2 2" xfId="15625"/>
    <cellStyle name="Ukupni zbroj 2 2 2 2 3 3" xfId="11183"/>
    <cellStyle name="Ukupni zbroj 2 2 2 2 4" xfId="2048"/>
    <cellStyle name="Ukupni zbroj 2 2 2 2 4 2" xfId="6729"/>
    <cellStyle name="Ukupni zbroj 2 2 2 2 4 2 2" xfId="16041"/>
    <cellStyle name="Ukupni zbroj 2 2 2 2 4 3" xfId="11599"/>
    <cellStyle name="Ukupni zbroj 2 2 2 2 5" xfId="2450"/>
    <cellStyle name="Ukupni zbroj 2 2 2 2 5 2" xfId="7128"/>
    <cellStyle name="Ukupni zbroj 2 2 2 2 5 2 2" xfId="16440"/>
    <cellStyle name="Ukupni zbroj 2 2 2 2 5 3" xfId="11998"/>
    <cellStyle name="Ukupni zbroj 2 2 2 2 6" xfId="2798"/>
    <cellStyle name="Ukupni zbroj 2 2 2 2 6 2" xfId="7475"/>
    <cellStyle name="Ukupni zbroj 2 2 2 2 6 2 2" xfId="16787"/>
    <cellStyle name="Ukupni zbroj 2 2 2 2 6 3" xfId="12345"/>
    <cellStyle name="Ukupni zbroj 2 2 2 2 7" xfId="3028"/>
    <cellStyle name="Ukupni zbroj 2 2 2 2 7 2" xfId="7704"/>
    <cellStyle name="Ukupni zbroj 2 2 2 2 7 2 2" xfId="17016"/>
    <cellStyle name="Ukupni zbroj 2 2 2 2 7 3" xfId="12574"/>
    <cellStyle name="Ukupni zbroj 2 2 2 2 8" xfId="3420"/>
    <cellStyle name="Ukupni zbroj 2 2 2 2 8 2" xfId="8096"/>
    <cellStyle name="Ukupni zbroj 2 2 2 2 8 2 2" xfId="17408"/>
    <cellStyle name="Ukupni zbroj 2 2 2 2 8 3" xfId="12966"/>
    <cellStyle name="Ukupni zbroj 2 2 2 2 9" xfId="3868"/>
    <cellStyle name="Ukupni zbroj 2 2 2 2 9 2" xfId="8540"/>
    <cellStyle name="Ukupni zbroj 2 2 2 2 9 2 2" xfId="17852"/>
    <cellStyle name="Ukupni zbroj 2 2 2 2 9 3" xfId="13410"/>
    <cellStyle name="Ukupni zbroj 2 2 2 20" xfId="2740"/>
    <cellStyle name="Ukupni zbroj 2 2 2 20 2" xfId="7418"/>
    <cellStyle name="Ukupni zbroj 2 2 2 20 2 2" xfId="16730"/>
    <cellStyle name="Ukupni zbroj 2 2 2 20 3" xfId="12288"/>
    <cellStyle name="Ukupni zbroj 2 2 2 21" xfId="3595"/>
    <cellStyle name="Ukupni zbroj 2 2 2 21 2" xfId="8267"/>
    <cellStyle name="Ukupni zbroj 2 2 2 21 2 2" xfId="17579"/>
    <cellStyle name="Ukupni zbroj 2 2 2 21 3" xfId="13137"/>
    <cellStyle name="Ukupni zbroj 2 2 2 22" xfId="3563"/>
    <cellStyle name="Ukupni zbroj 2 2 2 22 2" xfId="8237"/>
    <cellStyle name="Ukupni zbroj 2 2 2 22 2 2" xfId="17549"/>
    <cellStyle name="Ukupni zbroj 2 2 2 22 3" xfId="13107"/>
    <cellStyle name="Ukupni zbroj 2 2 2 23" xfId="4431"/>
    <cellStyle name="Ukupni zbroj 2 2 2 23 2" xfId="9098"/>
    <cellStyle name="Ukupni zbroj 2 2 2 23 2 2" xfId="18410"/>
    <cellStyle name="Ukupni zbroj 2 2 2 23 3" xfId="13971"/>
    <cellStyle name="Ukupni zbroj 2 2 2 24" xfId="5060"/>
    <cellStyle name="Ukupni zbroj 2 2 2 24 2" xfId="14409"/>
    <cellStyle name="Ukupni zbroj 2 2 2 25" xfId="9883"/>
    <cellStyle name="Ukupni zbroj 2 2 2 3" xfId="513"/>
    <cellStyle name="Ukupni zbroj 2 2 2 3 10" xfId="4277"/>
    <cellStyle name="Ukupni zbroj 2 2 2 3 10 2" xfId="8949"/>
    <cellStyle name="Ukupni zbroj 2 2 2 3 10 2 2" xfId="18261"/>
    <cellStyle name="Ukupni zbroj 2 2 2 3 10 3" xfId="13819"/>
    <cellStyle name="Ukupni zbroj 2 2 2 3 11" xfId="4705"/>
    <cellStyle name="Ukupni zbroj 2 2 2 3 11 2" xfId="9291"/>
    <cellStyle name="Ukupni zbroj 2 2 2 3 11 2 2" xfId="18603"/>
    <cellStyle name="Ukupni zbroj 2 2 2 3 11 3" xfId="14245"/>
    <cellStyle name="Ukupni zbroj 2 2 2 3 12" xfId="5260"/>
    <cellStyle name="Ukupni zbroj 2 2 2 3 12 2" xfId="14573"/>
    <cellStyle name="Ukupni zbroj 2 2 2 3 13" xfId="10086"/>
    <cellStyle name="Ukupni zbroj 2 2 2 3 2" xfId="1028"/>
    <cellStyle name="Ukupni zbroj 2 2 2 3 2 2" xfId="5721"/>
    <cellStyle name="Ukupni zbroj 2 2 2 3 2 2 2" xfId="15033"/>
    <cellStyle name="Ukupni zbroj 2 2 2 3 2 3" xfId="10588"/>
    <cellStyle name="Ukupni zbroj 2 2 2 3 3" xfId="1632"/>
    <cellStyle name="Ukupni zbroj 2 2 2 3 3 2" xfId="6314"/>
    <cellStyle name="Ukupni zbroj 2 2 2 3 3 2 2" xfId="15626"/>
    <cellStyle name="Ukupni zbroj 2 2 2 3 3 3" xfId="11184"/>
    <cellStyle name="Ukupni zbroj 2 2 2 3 4" xfId="2049"/>
    <cellStyle name="Ukupni zbroj 2 2 2 3 4 2" xfId="6730"/>
    <cellStyle name="Ukupni zbroj 2 2 2 3 4 2 2" xfId="16042"/>
    <cellStyle name="Ukupni zbroj 2 2 2 3 4 3" xfId="11600"/>
    <cellStyle name="Ukupni zbroj 2 2 2 3 5" xfId="2451"/>
    <cellStyle name="Ukupni zbroj 2 2 2 3 5 2" xfId="7129"/>
    <cellStyle name="Ukupni zbroj 2 2 2 3 5 2 2" xfId="16441"/>
    <cellStyle name="Ukupni zbroj 2 2 2 3 5 3" xfId="11999"/>
    <cellStyle name="Ukupni zbroj 2 2 2 3 6" xfId="2799"/>
    <cellStyle name="Ukupni zbroj 2 2 2 3 6 2" xfId="7476"/>
    <cellStyle name="Ukupni zbroj 2 2 2 3 6 2 2" xfId="16788"/>
    <cellStyle name="Ukupni zbroj 2 2 2 3 6 3" xfId="12346"/>
    <cellStyle name="Ukupni zbroj 2 2 2 3 7" xfId="3029"/>
    <cellStyle name="Ukupni zbroj 2 2 2 3 7 2" xfId="7705"/>
    <cellStyle name="Ukupni zbroj 2 2 2 3 7 2 2" xfId="17017"/>
    <cellStyle name="Ukupni zbroj 2 2 2 3 7 3" xfId="12575"/>
    <cellStyle name="Ukupni zbroj 2 2 2 3 8" xfId="3421"/>
    <cellStyle name="Ukupni zbroj 2 2 2 3 8 2" xfId="8097"/>
    <cellStyle name="Ukupni zbroj 2 2 2 3 8 2 2" xfId="17409"/>
    <cellStyle name="Ukupni zbroj 2 2 2 3 8 3" xfId="12967"/>
    <cellStyle name="Ukupni zbroj 2 2 2 3 9" xfId="3869"/>
    <cellStyle name="Ukupni zbroj 2 2 2 3 9 2" xfId="8541"/>
    <cellStyle name="Ukupni zbroj 2 2 2 3 9 2 2" xfId="17853"/>
    <cellStyle name="Ukupni zbroj 2 2 2 3 9 3" xfId="13411"/>
    <cellStyle name="Ukupni zbroj 2 2 2 4" xfId="460"/>
    <cellStyle name="Ukupni zbroj 2 2 2 4 10" xfId="4278"/>
    <cellStyle name="Ukupni zbroj 2 2 2 4 10 2" xfId="8950"/>
    <cellStyle name="Ukupni zbroj 2 2 2 4 10 2 2" xfId="18262"/>
    <cellStyle name="Ukupni zbroj 2 2 2 4 10 3" xfId="13820"/>
    <cellStyle name="Ukupni zbroj 2 2 2 4 11" xfId="4706"/>
    <cellStyle name="Ukupni zbroj 2 2 2 4 11 2" xfId="9292"/>
    <cellStyle name="Ukupni zbroj 2 2 2 4 11 2 2" xfId="18604"/>
    <cellStyle name="Ukupni zbroj 2 2 2 4 11 3" xfId="14246"/>
    <cellStyle name="Ukupni zbroj 2 2 2 4 12" xfId="5217"/>
    <cellStyle name="Ukupni zbroj 2 2 2 4 12 2" xfId="14530"/>
    <cellStyle name="Ukupni zbroj 2 2 2 4 13" xfId="10035"/>
    <cellStyle name="Ukupni zbroj 2 2 2 4 2" xfId="1029"/>
    <cellStyle name="Ukupni zbroj 2 2 2 4 2 2" xfId="5722"/>
    <cellStyle name="Ukupni zbroj 2 2 2 4 2 2 2" xfId="15034"/>
    <cellStyle name="Ukupni zbroj 2 2 2 4 2 3" xfId="10589"/>
    <cellStyle name="Ukupni zbroj 2 2 2 4 3" xfId="1633"/>
    <cellStyle name="Ukupni zbroj 2 2 2 4 3 2" xfId="6315"/>
    <cellStyle name="Ukupni zbroj 2 2 2 4 3 2 2" xfId="15627"/>
    <cellStyle name="Ukupni zbroj 2 2 2 4 3 3" xfId="11185"/>
    <cellStyle name="Ukupni zbroj 2 2 2 4 4" xfId="2050"/>
    <cellStyle name="Ukupni zbroj 2 2 2 4 4 2" xfId="6731"/>
    <cellStyle name="Ukupni zbroj 2 2 2 4 4 2 2" xfId="16043"/>
    <cellStyle name="Ukupni zbroj 2 2 2 4 4 3" xfId="11601"/>
    <cellStyle name="Ukupni zbroj 2 2 2 4 5" xfId="2452"/>
    <cellStyle name="Ukupni zbroj 2 2 2 4 5 2" xfId="7130"/>
    <cellStyle name="Ukupni zbroj 2 2 2 4 5 2 2" xfId="16442"/>
    <cellStyle name="Ukupni zbroj 2 2 2 4 5 3" xfId="12000"/>
    <cellStyle name="Ukupni zbroj 2 2 2 4 6" xfId="2800"/>
    <cellStyle name="Ukupni zbroj 2 2 2 4 6 2" xfId="7477"/>
    <cellStyle name="Ukupni zbroj 2 2 2 4 6 2 2" xfId="16789"/>
    <cellStyle name="Ukupni zbroj 2 2 2 4 6 3" xfId="12347"/>
    <cellStyle name="Ukupni zbroj 2 2 2 4 7" xfId="3030"/>
    <cellStyle name="Ukupni zbroj 2 2 2 4 7 2" xfId="7706"/>
    <cellStyle name="Ukupni zbroj 2 2 2 4 7 2 2" xfId="17018"/>
    <cellStyle name="Ukupni zbroj 2 2 2 4 7 3" xfId="12576"/>
    <cellStyle name="Ukupni zbroj 2 2 2 4 8" xfId="3422"/>
    <cellStyle name="Ukupni zbroj 2 2 2 4 8 2" xfId="8098"/>
    <cellStyle name="Ukupni zbroj 2 2 2 4 8 2 2" xfId="17410"/>
    <cellStyle name="Ukupni zbroj 2 2 2 4 8 3" xfId="12968"/>
    <cellStyle name="Ukupni zbroj 2 2 2 4 9" xfId="3870"/>
    <cellStyle name="Ukupni zbroj 2 2 2 4 9 2" xfId="8542"/>
    <cellStyle name="Ukupni zbroj 2 2 2 4 9 2 2" xfId="17854"/>
    <cellStyle name="Ukupni zbroj 2 2 2 4 9 3" xfId="13412"/>
    <cellStyle name="Ukupni zbroj 2 2 2 5" xfId="338"/>
    <cellStyle name="Ukupni zbroj 2 2 2 5 10" xfId="4279"/>
    <cellStyle name="Ukupni zbroj 2 2 2 5 10 2" xfId="8951"/>
    <cellStyle name="Ukupni zbroj 2 2 2 5 10 2 2" xfId="18263"/>
    <cellStyle name="Ukupni zbroj 2 2 2 5 10 3" xfId="13821"/>
    <cellStyle name="Ukupni zbroj 2 2 2 5 11" xfId="4707"/>
    <cellStyle name="Ukupni zbroj 2 2 2 5 11 2" xfId="9293"/>
    <cellStyle name="Ukupni zbroj 2 2 2 5 11 2 2" xfId="18605"/>
    <cellStyle name="Ukupni zbroj 2 2 2 5 11 3" xfId="14247"/>
    <cellStyle name="Ukupni zbroj 2 2 2 5 12" xfId="5120"/>
    <cellStyle name="Ukupni zbroj 2 2 2 5 12 2" xfId="14433"/>
    <cellStyle name="Ukupni zbroj 2 2 2 5 13" xfId="9917"/>
    <cellStyle name="Ukupni zbroj 2 2 2 5 2" xfId="1030"/>
    <cellStyle name="Ukupni zbroj 2 2 2 5 2 2" xfId="5723"/>
    <cellStyle name="Ukupni zbroj 2 2 2 5 2 2 2" xfId="15035"/>
    <cellStyle name="Ukupni zbroj 2 2 2 5 2 3" xfId="10590"/>
    <cellStyle name="Ukupni zbroj 2 2 2 5 3" xfId="1634"/>
    <cellStyle name="Ukupni zbroj 2 2 2 5 3 2" xfId="6316"/>
    <cellStyle name="Ukupni zbroj 2 2 2 5 3 2 2" xfId="15628"/>
    <cellStyle name="Ukupni zbroj 2 2 2 5 3 3" xfId="11186"/>
    <cellStyle name="Ukupni zbroj 2 2 2 5 4" xfId="2051"/>
    <cellStyle name="Ukupni zbroj 2 2 2 5 4 2" xfId="6732"/>
    <cellStyle name="Ukupni zbroj 2 2 2 5 4 2 2" xfId="16044"/>
    <cellStyle name="Ukupni zbroj 2 2 2 5 4 3" xfId="11602"/>
    <cellStyle name="Ukupni zbroj 2 2 2 5 5" xfId="2453"/>
    <cellStyle name="Ukupni zbroj 2 2 2 5 5 2" xfId="7131"/>
    <cellStyle name="Ukupni zbroj 2 2 2 5 5 2 2" xfId="16443"/>
    <cellStyle name="Ukupni zbroj 2 2 2 5 5 3" xfId="12001"/>
    <cellStyle name="Ukupni zbroj 2 2 2 5 6" xfId="2801"/>
    <cellStyle name="Ukupni zbroj 2 2 2 5 6 2" xfId="7478"/>
    <cellStyle name="Ukupni zbroj 2 2 2 5 6 2 2" xfId="16790"/>
    <cellStyle name="Ukupni zbroj 2 2 2 5 6 3" xfId="12348"/>
    <cellStyle name="Ukupni zbroj 2 2 2 5 7" xfId="3031"/>
    <cellStyle name="Ukupni zbroj 2 2 2 5 7 2" xfId="7707"/>
    <cellStyle name="Ukupni zbroj 2 2 2 5 7 2 2" xfId="17019"/>
    <cellStyle name="Ukupni zbroj 2 2 2 5 7 3" xfId="12577"/>
    <cellStyle name="Ukupni zbroj 2 2 2 5 8" xfId="3423"/>
    <cellStyle name="Ukupni zbroj 2 2 2 5 8 2" xfId="8099"/>
    <cellStyle name="Ukupni zbroj 2 2 2 5 8 2 2" xfId="17411"/>
    <cellStyle name="Ukupni zbroj 2 2 2 5 8 3" xfId="12969"/>
    <cellStyle name="Ukupni zbroj 2 2 2 5 9" xfId="3871"/>
    <cellStyle name="Ukupni zbroj 2 2 2 5 9 2" xfId="8543"/>
    <cellStyle name="Ukupni zbroj 2 2 2 5 9 2 2" xfId="17855"/>
    <cellStyle name="Ukupni zbroj 2 2 2 5 9 3" xfId="13413"/>
    <cellStyle name="Ukupni zbroj 2 2 2 6" xfId="464"/>
    <cellStyle name="Ukupni zbroj 2 2 2 6 10" xfId="4280"/>
    <cellStyle name="Ukupni zbroj 2 2 2 6 10 2" xfId="8952"/>
    <cellStyle name="Ukupni zbroj 2 2 2 6 10 2 2" xfId="18264"/>
    <cellStyle name="Ukupni zbroj 2 2 2 6 10 3" xfId="13822"/>
    <cellStyle name="Ukupni zbroj 2 2 2 6 11" xfId="4708"/>
    <cellStyle name="Ukupni zbroj 2 2 2 6 11 2" xfId="9294"/>
    <cellStyle name="Ukupni zbroj 2 2 2 6 11 2 2" xfId="18606"/>
    <cellStyle name="Ukupni zbroj 2 2 2 6 11 3" xfId="14248"/>
    <cellStyle name="Ukupni zbroj 2 2 2 6 12" xfId="5220"/>
    <cellStyle name="Ukupni zbroj 2 2 2 6 12 2" xfId="14533"/>
    <cellStyle name="Ukupni zbroj 2 2 2 6 13" xfId="10039"/>
    <cellStyle name="Ukupni zbroj 2 2 2 6 2" xfId="1031"/>
    <cellStyle name="Ukupni zbroj 2 2 2 6 2 2" xfId="5724"/>
    <cellStyle name="Ukupni zbroj 2 2 2 6 2 2 2" xfId="15036"/>
    <cellStyle name="Ukupni zbroj 2 2 2 6 2 3" xfId="10591"/>
    <cellStyle name="Ukupni zbroj 2 2 2 6 3" xfId="1635"/>
    <cellStyle name="Ukupni zbroj 2 2 2 6 3 2" xfId="6317"/>
    <cellStyle name="Ukupni zbroj 2 2 2 6 3 2 2" xfId="15629"/>
    <cellStyle name="Ukupni zbroj 2 2 2 6 3 3" xfId="11187"/>
    <cellStyle name="Ukupni zbroj 2 2 2 6 4" xfId="2052"/>
    <cellStyle name="Ukupni zbroj 2 2 2 6 4 2" xfId="6733"/>
    <cellStyle name="Ukupni zbroj 2 2 2 6 4 2 2" xfId="16045"/>
    <cellStyle name="Ukupni zbroj 2 2 2 6 4 3" xfId="11603"/>
    <cellStyle name="Ukupni zbroj 2 2 2 6 5" xfId="2454"/>
    <cellStyle name="Ukupni zbroj 2 2 2 6 5 2" xfId="7132"/>
    <cellStyle name="Ukupni zbroj 2 2 2 6 5 2 2" xfId="16444"/>
    <cellStyle name="Ukupni zbroj 2 2 2 6 5 3" xfId="12002"/>
    <cellStyle name="Ukupni zbroj 2 2 2 6 6" xfId="2802"/>
    <cellStyle name="Ukupni zbroj 2 2 2 6 6 2" xfId="7479"/>
    <cellStyle name="Ukupni zbroj 2 2 2 6 6 2 2" xfId="16791"/>
    <cellStyle name="Ukupni zbroj 2 2 2 6 6 3" xfId="12349"/>
    <cellStyle name="Ukupni zbroj 2 2 2 6 7" xfId="3032"/>
    <cellStyle name="Ukupni zbroj 2 2 2 6 7 2" xfId="7708"/>
    <cellStyle name="Ukupni zbroj 2 2 2 6 7 2 2" xfId="17020"/>
    <cellStyle name="Ukupni zbroj 2 2 2 6 7 3" xfId="12578"/>
    <cellStyle name="Ukupni zbroj 2 2 2 6 8" xfId="3424"/>
    <cellStyle name="Ukupni zbroj 2 2 2 6 8 2" xfId="8100"/>
    <cellStyle name="Ukupni zbroj 2 2 2 6 8 2 2" xfId="17412"/>
    <cellStyle name="Ukupni zbroj 2 2 2 6 8 3" xfId="12970"/>
    <cellStyle name="Ukupni zbroj 2 2 2 6 9" xfId="3872"/>
    <cellStyle name="Ukupni zbroj 2 2 2 6 9 2" xfId="8544"/>
    <cellStyle name="Ukupni zbroj 2 2 2 6 9 2 2" xfId="17856"/>
    <cellStyle name="Ukupni zbroj 2 2 2 6 9 3" xfId="13414"/>
    <cellStyle name="Ukupni zbroj 2 2 2 7" xfId="375"/>
    <cellStyle name="Ukupni zbroj 2 2 2 7 10" xfId="4281"/>
    <cellStyle name="Ukupni zbroj 2 2 2 7 10 2" xfId="8953"/>
    <cellStyle name="Ukupni zbroj 2 2 2 7 10 2 2" xfId="18265"/>
    <cellStyle name="Ukupni zbroj 2 2 2 7 10 3" xfId="13823"/>
    <cellStyle name="Ukupni zbroj 2 2 2 7 11" xfId="4709"/>
    <cellStyle name="Ukupni zbroj 2 2 2 7 11 2" xfId="9295"/>
    <cellStyle name="Ukupni zbroj 2 2 2 7 11 2 2" xfId="18607"/>
    <cellStyle name="Ukupni zbroj 2 2 2 7 11 3" xfId="14249"/>
    <cellStyle name="Ukupni zbroj 2 2 2 7 12" xfId="5149"/>
    <cellStyle name="Ukupni zbroj 2 2 2 7 12 2" xfId="14462"/>
    <cellStyle name="Ukupni zbroj 2 2 2 7 13" xfId="9954"/>
    <cellStyle name="Ukupni zbroj 2 2 2 7 2" xfId="1032"/>
    <cellStyle name="Ukupni zbroj 2 2 2 7 2 2" xfId="5725"/>
    <cellStyle name="Ukupni zbroj 2 2 2 7 2 2 2" xfId="15037"/>
    <cellStyle name="Ukupni zbroj 2 2 2 7 2 3" xfId="10592"/>
    <cellStyle name="Ukupni zbroj 2 2 2 7 3" xfId="1636"/>
    <cellStyle name="Ukupni zbroj 2 2 2 7 3 2" xfId="6318"/>
    <cellStyle name="Ukupni zbroj 2 2 2 7 3 2 2" xfId="15630"/>
    <cellStyle name="Ukupni zbroj 2 2 2 7 3 3" xfId="11188"/>
    <cellStyle name="Ukupni zbroj 2 2 2 7 4" xfId="2053"/>
    <cellStyle name="Ukupni zbroj 2 2 2 7 4 2" xfId="6734"/>
    <cellStyle name="Ukupni zbroj 2 2 2 7 4 2 2" xfId="16046"/>
    <cellStyle name="Ukupni zbroj 2 2 2 7 4 3" xfId="11604"/>
    <cellStyle name="Ukupni zbroj 2 2 2 7 5" xfId="2455"/>
    <cellStyle name="Ukupni zbroj 2 2 2 7 5 2" xfId="7133"/>
    <cellStyle name="Ukupni zbroj 2 2 2 7 5 2 2" xfId="16445"/>
    <cellStyle name="Ukupni zbroj 2 2 2 7 5 3" xfId="12003"/>
    <cellStyle name="Ukupni zbroj 2 2 2 7 6" xfId="2803"/>
    <cellStyle name="Ukupni zbroj 2 2 2 7 6 2" xfId="7480"/>
    <cellStyle name="Ukupni zbroj 2 2 2 7 6 2 2" xfId="16792"/>
    <cellStyle name="Ukupni zbroj 2 2 2 7 6 3" xfId="12350"/>
    <cellStyle name="Ukupni zbroj 2 2 2 7 7" xfId="3033"/>
    <cellStyle name="Ukupni zbroj 2 2 2 7 7 2" xfId="7709"/>
    <cellStyle name="Ukupni zbroj 2 2 2 7 7 2 2" xfId="17021"/>
    <cellStyle name="Ukupni zbroj 2 2 2 7 7 3" xfId="12579"/>
    <cellStyle name="Ukupni zbroj 2 2 2 7 8" xfId="3425"/>
    <cellStyle name="Ukupni zbroj 2 2 2 7 8 2" xfId="8101"/>
    <cellStyle name="Ukupni zbroj 2 2 2 7 8 2 2" xfId="17413"/>
    <cellStyle name="Ukupni zbroj 2 2 2 7 8 3" xfId="12971"/>
    <cellStyle name="Ukupni zbroj 2 2 2 7 9" xfId="3873"/>
    <cellStyle name="Ukupni zbroj 2 2 2 7 9 2" xfId="8545"/>
    <cellStyle name="Ukupni zbroj 2 2 2 7 9 2 2" xfId="17857"/>
    <cellStyle name="Ukupni zbroj 2 2 2 7 9 3" xfId="13415"/>
    <cellStyle name="Ukupni zbroj 2 2 2 8" xfId="462"/>
    <cellStyle name="Ukupni zbroj 2 2 2 8 10" xfId="4282"/>
    <cellStyle name="Ukupni zbroj 2 2 2 8 10 2" xfId="8954"/>
    <cellStyle name="Ukupni zbroj 2 2 2 8 10 2 2" xfId="18266"/>
    <cellStyle name="Ukupni zbroj 2 2 2 8 10 3" xfId="13824"/>
    <cellStyle name="Ukupni zbroj 2 2 2 8 11" xfId="4710"/>
    <cellStyle name="Ukupni zbroj 2 2 2 8 11 2" xfId="9296"/>
    <cellStyle name="Ukupni zbroj 2 2 2 8 11 2 2" xfId="18608"/>
    <cellStyle name="Ukupni zbroj 2 2 2 8 11 3" xfId="14250"/>
    <cellStyle name="Ukupni zbroj 2 2 2 8 12" xfId="5218"/>
    <cellStyle name="Ukupni zbroj 2 2 2 8 12 2" xfId="14531"/>
    <cellStyle name="Ukupni zbroj 2 2 2 8 13" xfId="10037"/>
    <cellStyle name="Ukupni zbroj 2 2 2 8 2" xfId="1033"/>
    <cellStyle name="Ukupni zbroj 2 2 2 8 2 2" xfId="5726"/>
    <cellStyle name="Ukupni zbroj 2 2 2 8 2 2 2" xfId="15038"/>
    <cellStyle name="Ukupni zbroj 2 2 2 8 2 3" xfId="10593"/>
    <cellStyle name="Ukupni zbroj 2 2 2 8 3" xfId="1637"/>
    <cellStyle name="Ukupni zbroj 2 2 2 8 3 2" xfId="6319"/>
    <cellStyle name="Ukupni zbroj 2 2 2 8 3 2 2" xfId="15631"/>
    <cellStyle name="Ukupni zbroj 2 2 2 8 3 3" xfId="11189"/>
    <cellStyle name="Ukupni zbroj 2 2 2 8 4" xfId="2054"/>
    <cellStyle name="Ukupni zbroj 2 2 2 8 4 2" xfId="6735"/>
    <cellStyle name="Ukupni zbroj 2 2 2 8 4 2 2" xfId="16047"/>
    <cellStyle name="Ukupni zbroj 2 2 2 8 4 3" xfId="11605"/>
    <cellStyle name="Ukupni zbroj 2 2 2 8 5" xfId="2456"/>
    <cellStyle name="Ukupni zbroj 2 2 2 8 5 2" xfId="7134"/>
    <cellStyle name="Ukupni zbroj 2 2 2 8 5 2 2" xfId="16446"/>
    <cellStyle name="Ukupni zbroj 2 2 2 8 5 3" xfId="12004"/>
    <cellStyle name="Ukupni zbroj 2 2 2 8 6" xfId="2804"/>
    <cellStyle name="Ukupni zbroj 2 2 2 8 6 2" xfId="7481"/>
    <cellStyle name="Ukupni zbroj 2 2 2 8 6 2 2" xfId="16793"/>
    <cellStyle name="Ukupni zbroj 2 2 2 8 6 3" xfId="12351"/>
    <cellStyle name="Ukupni zbroj 2 2 2 8 7" xfId="3034"/>
    <cellStyle name="Ukupni zbroj 2 2 2 8 7 2" xfId="7710"/>
    <cellStyle name="Ukupni zbroj 2 2 2 8 7 2 2" xfId="17022"/>
    <cellStyle name="Ukupni zbroj 2 2 2 8 7 3" xfId="12580"/>
    <cellStyle name="Ukupni zbroj 2 2 2 8 8" xfId="3426"/>
    <cellStyle name="Ukupni zbroj 2 2 2 8 8 2" xfId="8102"/>
    <cellStyle name="Ukupni zbroj 2 2 2 8 8 2 2" xfId="17414"/>
    <cellStyle name="Ukupni zbroj 2 2 2 8 8 3" xfId="12972"/>
    <cellStyle name="Ukupni zbroj 2 2 2 8 9" xfId="3874"/>
    <cellStyle name="Ukupni zbroj 2 2 2 8 9 2" xfId="8546"/>
    <cellStyle name="Ukupni zbroj 2 2 2 8 9 2 2" xfId="17858"/>
    <cellStyle name="Ukupni zbroj 2 2 2 8 9 3" xfId="13416"/>
    <cellStyle name="Ukupni zbroj 2 2 2 9" xfId="388"/>
    <cellStyle name="Ukupni zbroj 2 2 2 9 10" xfId="4283"/>
    <cellStyle name="Ukupni zbroj 2 2 2 9 10 2" xfId="8955"/>
    <cellStyle name="Ukupni zbroj 2 2 2 9 10 2 2" xfId="18267"/>
    <cellStyle name="Ukupni zbroj 2 2 2 9 10 3" xfId="13825"/>
    <cellStyle name="Ukupni zbroj 2 2 2 9 11" xfId="4711"/>
    <cellStyle name="Ukupni zbroj 2 2 2 9 11 2" xfId="9297"/>
    <cellStyle name="Ukupni zbroj 2 2 2 9 11 2 2" xfId="18609"/>
    <cellStyle name="Ukupni zbroj 2 2 2 9 11 3" xfId="14251"/>
    <cellStyle name="Ukupni zbroj 2 2 2 9 12" xfId="5160"/>
    <cellStyle name="Ukupni zbroj 2 2 2 9 12 2" xfId="14473"/>
    <cellStyle name="Ukupni zbroj 2 2 2 9 13" xfId="9967"/>
    <cellStyle name="Ukupni zbroj 2 2 2 9 2" xfId="1034"/>
    <cellStyle name="Ukupni zbroj 2 2 2 9 2 2" xfId="5727"/>
    <cellStyle name="Ukupni zbroj 2 2 2 9 2 2 2" xfId="15039"/>
    <cellStyle name="Ukupni zbroj 2 2 2 9 2 3" xfId="10594"/>
    <cellStyle name="Ukupni zbroj 2 2 2 9 3" xfId="1638"/>
    <cellStyle name="Ukupni zbroj 2 2 2 9 3 2" xfId="6320"/>
    <cellStyle name="Ukupni zbroj 2 2 2 9 3 2 2" xfId="15632"/>
    <cellStyle name="Ukupni zbroj 2 2 2 9 3 3" xfId="11190"/>
    <cellStyle name="Ukupni zbroj 2 2 2 9 4" xfId="2055"/>
    <cellStyle name="Ukupni zbroj 2 2 2 9 4 2" xfId="6736"/>
    <cellStyle name="Ukupni zbroj 2 2 2 9 4 2 2" xfId="16048"/>
    <cellStyle name="Ukupni zbroj 2 2 2 9 4 3" xfId="11606"/>
    <cellStyle name="Ukupni zbroj 2 2 2 9 5" xfId="2457"/>
    <cellStyle name="Ukupni zbroj 2 2 2 9 5 2" xfId="7135"/>
    <cellStyle name="Ukupni zbroj 2 2 2 9 5 2 2" xfId="16447"/>
    <cellStyle name="Ukupni zbroj 2 2 2 9 5 3" xfId="12005"/>
    <cellStyle name="Ukupni zbroj 2 2 2 9 6" xfId="2805"/>
    <cellStyle name="Ukupni zbroj 2 2 2 9 6 2" xfId="7482"/>
    <cellStyle name="Ukupni zbroj 2 2 2 9 6 2 2" xfId="16794"/>
    <cellStyle name="Ukupni zbroj 2 2 2 9 6 3" xfId="12352"/>
    <cellStyle name="Ukupni zbroj 2 2 2 9 7" xfId="3035"/>
    <cellStyle name="Ukupni zbroj 2 2 2 9 7 2" xfId="7711"/>
    <cellStyle name="Ukupni zbroj 2 2 2 9 7 2 2" xfId="17023"/>
    <cellStyle name="Ukupni zbroj 2 2 2 9 7 3" xfId="12581"/>
    <cellStyle name="Ukupni zbroj 2 2 2 9 8" xfId="3427"/>
    <cellStyle name="Ukupni zbroj 2 2 2 9 8 2" xfId="8103"/>
    <cellStyle name="Ukupni zbroj 2 2 2 9 8 2 2" xfId="17415"/>
    <cellStyle name="Ukupni zbroj 2 2 2 9 8 3" xfId="12973"/>
    <cellStyle name="Ukupni zbroj 2 2 2 9 9" xfId="3875"/>
    <cellStyle name="Ukupni zbroj 2 2 2 9 9 2" xfId="8547"/>
    <cellStyle name="Ukupni zbroj 2 2 2 9 9 2 2" xfId="17859"/>
    <cellStyle name="Ukupni zbroj 2 2 2 9 9 3" xfId="13417"/>
    <cellStyle name="Ukupni zbroj 2 2 3" xfId="465"/>
    <cellStyle name="Ukupni zbroj 2 2 3 10" xfId="4284"/>
    <cellStyle name="Ukupni zbroj 2 2 3 10 2" xfId="8956"/>
    <cellStyle name="Ukupni zbroj 2 2 3 10 2 2" xfId="18268"/>
    <cellStyle name="Ukupni zbroj 2 2 3 10 3" xfId="13826"/>
    <cellStyle name="Ukupni zbroj 2 2 3 11" xfId="4712"/>
    <cellStyle name="Ukupni zbroj 2 2 3 11 2" xfId="9298"/>
    <cellStyle name="Ukupni zbroj 2 2 3 11 2 2" xfId="18610"/>
    <cellStyle name="Ukupni zbroj 2 2 3 11 3" xfId="14252"/>
    <cellStyle name="Ukupni zbroj 2 2 3 12" xfId="5221"/>
    <cellStyle name="Ukupni zbroj 2 2 3 12 2" xfId="14534"/>
    <cellStyle name="Ukupni zbroj 2 2 3 13" xfId="10040"/>
    <cellStyle name="Ukupni zbroj 2 2 3 2" xfId="1035"/>
    <cellStyle name="Ukupni zbroj 2 2 3 2 2" xfId="5728"/>
    <cellStyle name="Ukupni zbroj 2 2 3 2 2 2" xfId="15040"/>
    <cellStyle name="Ukupni zbroj 2 2 3 2 3" xfId="10595"/>
    <cellStyle name="Ukupni zbroj 2 2 3 3" xfId="1639"/>
    <cellStyle name="Ukupni zbroj 2 2 3 3 2" xfId="6321"/>
    <cellStyle name="Ukupni zbroj 2 2 3 3 2 2" xfId="15633"/>
    <cellStyle name="Ukupni zbroj 2 2 3 3 3" xfId="11191"/>
    <cellStyle name="Ukupni zbroj 2 2 3 4" xfId="2056"/>
    <cellStyle name="Ukupni zbroj 2 2 3 4 2" xfId="6737"/>
    <cellStyle name="Ukupni zbroj 2 2 3 4 2 2" xfId="16049"/>
    <cellStyle name="Ukupni zbroj 2 2 3 4 3" xfId="11607"/>
    <cellStyle name="Ukupni zbroj 2 2 3 5" xfId="2458"/>
    <cellStyle name="Ukupni zbroj 2 2 3 5 2" xfId="7136"/>
    <cellStyle name="Ukupni zbroj 2 2 3 5 2 2" xfId="16448"/>
    <cellStyle name="Ukupni zbroj 2 2 3 5 3" xfId="12006"/>
    <cellStyle name="Ukupni zbroj 2 2 3 6" xfId="2806"/>
    <cellStyle name="Ukupni zbroj 2 2 3 6 2" xfId="7483"/>
    <cellStyle name="Ukupni zbroj 2 2 3 6 2 2" xfId="16795"/>
    <cellStyle name="Ukupni zbroj 2 2 3 6 3" xfId="12353"/>
    <cellStyle name="Ukupni zbroj 2 2 3 7" xfId="3036"/>
    <cellStyle name="Ukupni zbroj 2 2 3 7 2" xfId="7712"/>
    <cellStyle name="Ukupni zbroj 2 2 3 7 2 2" xfId="17024"/>
    <cellStyle name="Ukupni zbroj 2 2 3 7 3" xfId="12582"/>
    <cellStyle name="Ukupni zbroj 2 2 3 8" xfId="3428"/>
    <cellStyle name="Ukupni zbroj 2 2 3 8 2" xfId="8104"/>
    <cellStyle name="Ukupni zbroj 2 2 3 8 2 2" xfId="17416"/>
    <cellStyle name="Ukupni zbroj 2 2 3 8 3" xfId="12974"/>
    <cellStyle name="Ukupni zbroj 2 2 3 9" xfId="3876"/>
    <cellStyle name="Ukupni zbroj 2 2 3 9 2" xfId="8548"/>
    <cellStyle name="Ukupni zbroj 2 2 3 9 2 2" xfId="17860"/>
    <cellStyle name="Ukupni zbroj 2 2 3 9 3" xfId="13418"/>
    <cellStyle name="Ukupni zbroj 2 2 4" xfId="523"/>
    <cellStyle name="Ukupni zbroj 2 2 4 10" xfId="4285"/>
    <cellStyle name="Ukupni zbroj 2 2 4 10 2" xfId="8957"/>
    <cellStyle name="Ukupni zbroj 2 2 4 10 2 2" xfId="18269"/>
    <cellStyle name="Ukupni zbroj 2 2 4 10 3" xfId="13827"/>
    <cellStyle name="Ukupni zbroj 2 2 4 11" xfId="4713"/>
    <cellStyle name="Ukupni zbroj 2 2 4 11 2" xfId="9299"/>
    <cellStyle name="Ukupni zbroj 2 2 4 11 2 2" xfId="18611"/>
    <cellStyle name="Ukupni zbroj 2 2 4 11 3" xfId="14253"/>
    <cellStyle name="Ukupni zbroj 2 2 4 12" xfId="5269"/>
    <cellStyle name="Ukupni zbroj 2 2 4 12 2" xfId="14582"/>
    <cellStyle name="Ukupni zbroj 2 2 4 13" xfId="10096"/>
    <cellStyle name="Ukupni zbroj 2 2 4 2" xfId="1036"/>
    <cellStyle name="Ukupni zbroj 2 2 4 2 2" xfId="5729"/>
    <cellStyle name="Ukupni zbroj 2 2 4 2 2 2" xfId="15041"/>
    <cellStyle name="Ukupni zbroj 2 2 4 2 3" xfId="10596"/>
    <cellStyle name="Ukupni zbroj 2 2 4 3" xfId="1640"/>
    <cellStyle name="Ukupni zbroj 2 2 4 3 2" xfId="6322"/>
    <cellStyle name="Ukupni zbroj 2 2 4 3 2 2" xfId="15634"/>
    <cellStyle name="Ukupni zbroj 2 2 4 3 3" xfId="11192"/>
    <cellStyle name="Ukupni zbroj 2 2 4 4" xfId="2057"/>
    <cellStyle name="Ukupni zbroj 2 2 4 4 2" xfId="6738"/>
    <cellStyle name="Ukupni zbroj 2 2 4 4 2 2" xfId="16050"/>
    <cellStyle name="Ukupni zbroj 2 2 4 4 3" xfId="11608"/>
    <cellStyle name="Ukupni zbroj 2 2 4 5" xfId="2459"/>
    <cellStyle name="Ukupni zbroj 2 2 4 5 2" xfId="7137"/>
    <cellStyle name="Ukupni zbroj 2 2 4 5 2 2" xfId="16449"/>
    <cellStyle name="Ukupni zbroj 2 2 4 5 3" xfId="12007"/>
    <cellStyle name="Ukupni zbroj 2 2 4 6" xfId="2807"/>
    <cellStyle name="Ukupni zbroj 2 2 4 6 2" xfId="7484"/>
    <cellStyle name="Ukupni zbroj 2 2 4 6 2 2" xfId="16796"/>
    <cellStyle name="Ukupni zbroj 2 2 4 6 3" xfId="12354"/>
    <cellStyle name="Ukupni zbroj 2 2 4 7" xfId="3037"/>
    <cellStyle name="Ukupni zbroj 2 2 4 7 2" xfId="7713"/>
    <cellStyle name="Ukupni zbroj 2 2 4 7 2 2" xfId="17025"/>
    <cellStyle name="Ukupni zbroj 2 2 4 7 3" xfId="12583"/>
    <cellStyle name="Ukupni zbroj 2 2 4 8" xfId="3429"/>
    <cellStyle name="Ukupni zbroj 2 2 4 8 2" xfId="8105"/>
    <cellStyle name="Ukupni zbroj 2 2 4 8 2 2" xfId="17417"/>
    <cellStyle name="Ukupni zbroj 2 2 4 8 3" xfId="12975"/>
    <cellStyle name="Ukupni zbroj 2 2 4 9" xfId="3877"/>
    <cellStyle name="Ukupni zbroj 2 2 4 9 2" xfId="8549"/>
    <cellStyle name="Ukupni zbroj 2 2 4 9 2 2" xfId="17861"/>
    <cellStyle name="Ukupni zbroj 2 2 4 9 3" xfId="13419"/>
    <cellStyle name="Ukupni zbroj 2 2 5" xfId="508"/>
    <cellStyle name="Ukupni zbroj 2 2 5 10" xfId="4286"/>
    <cellStyle name="Ukupni zbroj 2 2 5 10 2" xfId="8958"/>
    <cellStyle name="Ukupni zbroj 2 2 5 10 2 2" xfId="18270"/>
    <cellStyle name="Ukupni zbroj 2 2 5 10 3" xfId="13828"/>
    <cellStyle name="Ukupni zbroj 2 2 5 11" xfId="4714"/>
    <cellStyle name="Ukupni zbroj 2 2 5 11 2" xfId="9300"/>
    <cellStyle name="Ukupni zbroj 2 2 5 11 2 2" xfId="18612"/>
    <cellStyle name="Ukupni zbroj 2 2 5 11 3" xfId="14254"/>
    <cellStyle name="Ukupni zbroj 2 2 5 12" xfId="5256"/>
    <cellStyle name="Ukupni zbroj 2 2 5 12 2" xfId="14569"/>
    <cellStyle name="Ukupni zbroj 2 2 5 13" xfId="10081"/>
    <cellStyle name="Ukupni zbroj 2 2 5 2" xfId="1037"/>
    <cellStyle name="Ukupni zbroj 2 2 5 2 2" xfId="5730"/>
    <cellStyle name="Ukupni zbroj 2 2 5 2 2 2" xfId="15042"/>
    <cellStyle name="Ukupni zbroj 2 2 5 2 3" xfId="10597"/>
    <cellStyle name="Ukupni zbroj 2 2 5 3" xfId="1641"/>
    <cellStyle name="Ukupni zbroj 2 2 5 3 2" xfId="6323"/>
    <cellStyle name="Ukupni zbroj 2 2 5 3 2 2" xfId="15635"/>
    <cellStyle name="Ukupni zbroj 2 2 5 3 3" xfId="11193"/>
    <cellStyle name="Ukupni zbroj 2 2 5 4" xfId="2058"/>
    <cellStyle name="Ukupni zbroj 2 2 5 4 2" xfId="6739"/>
    <cellStyle name="Ukupni zbroj 2 2 5 4 2 2" xfId="16051"/>
    <cellStyle name="Ukupni zbroj 2 2 5 4 3" xfId="11609"/>
    <cellStyle name="Ukupni zbroj 2 2 5 5" xfId="2460"/>
    <cellStyle name="Ukupni zbroj 2 2 5 5 2" xfId="7138"/>
    <cellStyle name="Ukupni zbroj 2 2 5 5 2 2" xfId="16450"/>
    <cellStyle name="Ukupni zbroj 2 2 5 5 3" xfId="12008"/>
    <cellStyle name="Ukupni zbroj 2 2 5 6" xfId="2808"/>
    <cellStyle name="Ukupni zbroj 2 2 5 6 2" xfId="7485"/>
    <cellStyle name="Ukupni zbroj 2 2 5 6 2 2" xfId="16797"/>
    <cellStyle name="Ukupni zbroj 2 2 5 6 3" xfId="12355"/>
    <cellStyle name="Ukupni zbroj 2 2 5 7" xfId="3038"/>
    <cellStyle name="Ukupni zbroj 2 2 5 7 2" xfId="7714"/>
    <cellStyle name="Ukupni zbroj 2 2 5 7 2 2" xfId="17026"/>
    <cellStyle name="Ukupni zbroj 2 2 5 7 3" xfId="12584"/>
    <cellStyle name="Ukupni zbroj 2 2 5 8" xfId="3430"/>
    <cellStyle name="Ukupni zbroj 2 2 5 8 2" xfId="8106"/>
    <cellStyle name="Ukupni zbroj 2 2 5 8 2 2" xfId="17418"/>
    <cellStyle name="Ukupni zbroj 2 2 5 8 3" xfId="12976"/>
    <cellStyle name="Ukupni zbroj 2 2 5 9" xfId="3878"/>
    <cellStyle name="Ukupni zbroj 2 2 5 9 2" xfId="8550"/>
    <cellStyle name="Ukupni zbroj 2 2 5 9 2 2" xfId="17862"/>
    <cellStyle name="Ukupni zbroj 2 2 5 9 3" xfId="13420"/>
    <cellStyle name="Ukupni zbroj 2 2 6" xfId="397"/>
    <cellStyle name="Ukupni zbroj 2 2 6 10" xfId="4287"/>
    <cellStyle name="Ukupni zbroj 2 2 6 10 2" xfId="8959"/>
    <cellStyle name="Ukupni zbroj 2 2 6 10 2 2" xfId="18271"/>
    <cellStyle name="Ukupni zbroj 2 2 6 10 3" xfId="13829"/>
    <cellStyle name="Ukupni zbroj 2 2 6 11" xfId="4715"/>
    <cellStyle name="Ukupni zbroj 2 2 6 11 2" xfId="9301"/>
    <cellStyle name="Ukupni zbroj 2 2 6 11 2 2" xfId="18613"/>
    <cellStyle name="Ukupni zbroj 2 2 6 11 3" xfId="14255"/>
    <cellStyle name="Ukupni zbroj 2 2 6 12" xfId="5168"/>
    <cellStyle name="Ukupni zbroj 2 2 6 12 2" xfId="14481"/>
    <cellStyle name="Ukupni zbroj 2 2 6 13" xfId="9976"/>
    <cellStyle name="Ukupni zbroj 2 2 6 2" xfId="1038"/>
    <cellStyle name="Ukupni zbroj 2 2 6 2 2" xfId="5731"/>
    <cellStyle name="Ukupni zbroj 2 2 6 2 2 2" xfId="15043"/>
    <cellStyle name="Ukupni zbroj 2 2 6 2 3" xfId="10598"/>
    <cellStyle name="Ukupni zbroj 2 2 6 3" xfId="1642"/>
    <cellStyle name="Ukupni zbroj 2 2 6 3 2" xfId="6324"/>
    <cellStyle name="Ukupni zbroj 2 2 6 3 2 2" xfId="15636"/>
    <cellStyle name="Ukupni zbroj 2 2 6 3 3" xfId="11194"/>
    <cellStyle name="Ukupni zbroj 2 2 6 4" xfId="2059"/>
    <cellStyle name="Ukupni zbroj 2 2 6 4 2" xfId="6740"/>
    <cellStyle name="Ukupni zbroj 2 2 6 4 2 2" xfId="16052"/>
    <cellStyle name="Ukupni zbroj 2 2 6 4 3" xfId="11610"/>
    <cellStyle name="Ukupni zbroj 2 2 6 5" xfId="2461"/>
    <cellStyle name="Ukupni zbroj 2 2 6 5 2" xfId="7139"/>
    <cellStyle name="Ukupni zbroj 2 2 6 5 2 2" xfId="16451"/>
    <cellStyle name="Ukupni zbroj 2 2 6 5 3" xfId="12009"/>
    <cellStyle name="Ukupni zbroj 2 2 6 6" xfId="2809"/>
    <cellStyle name="Ukupni zbroj 2 2 6 6 2" xfId="7486"/>
    <cellStyle name="Ukupni zbroj 2 2 6 6 2 2" xfId="16798"/>
    <cellStyle name="Ukupni zbroj 2 2 6 6 3" xfId="12356"/>
    <cellStyle name="Ukupni zbroj 2 2 6 7" xfId="3039"/>
    <cellStyle name="Ukupni zbroj 2 2 6 7 2" xfId="7715"/>
    <cellStyle name="Ukupni zbroj 2 2 6 7 2 2" xfId="17027"/>
    <cellStyle name="Ukupni zbroj 2 2 6 7 3" xfId="12585"/>
    <cellStyle name="Ukupni zbroj 2 2 6 8" xfId="3431"/>
    <cellStyle name="Ukupni zbroj 2 2 6 8 2" xfId="8107"/>
    <cellStyle name="Ukupni zbroj 2 2 6 8 2 2" xfId="17419"/>
    <cellStyle name="Ukupni zbroj 2 2 6 8 3" xfId="12977"/>
    <cellStyle name="Ukupni zbroj 2 2 6 9" xfId="3879"/>
    <cellStyle name="Ukupni zbroj 2 2 6 9 2" xfId="8551"/>
    <cellStyle name="Ukupni zbroj 2 2 6 9 2 2" xfId="17863"/>
    <cellStyle name="Ukupni zbroj 2 2 6 9 3" xfId="13421"/>
    <cellStyle name="Ukupni zbroj 2 2 7" xfId="364"/>
    <cellStyle name="Ukupni zbroj 2 2 7 10" xfId="4288"/>
    <cellStyle name="Ukupni zbroj 2 2 7 10 2" xfId="8960"/>
    <cellStyle name="Ukupni zbroj 2 2 7 10 2 2" xfId="18272"/>
    <cellStyle name="Ukupni zbroj 2 2 7 10 3" xfId="13830"/>
    <cellStyle name="Ukupni zbroj 2 2 7 11" xfId="4716"/>
    <cellStyle name="Ukupni zbroj 2 2 7 11 2" xfId="9302"/>
    <cellStyle name="Ukupni zbroj 2 2 7 11 2 2" xfId="18614"/>
    <cellStyle name="Ukupni zbroj 2 2 7 11 3" xfId="14256"/>
    <cellStyle name="Ukupni zbroj 2 2 7 12" xfId="5140"/>
    <cellStyle name="Ukupni zbroj 2 2 7 12 2" xfId="14453"/>
    <cellStyle name="Ukupni zbroj 2 2 7 13" xfId="9943"/>
    <cellStyle name="Ukupni zbroj 2 2 7 2" xfId="1039"/>
    <cellStyle name="Ukupni zbroj 2 2 7 2 2" xfId="5732"/>
    <cellStyle name="Ukupni zbroj 2 2 7 2 2 2" xfId="15044"/>
    <cellStyle name="Ukupni zbroj 2 2 7 2 3" xfId="10599"/>
    <cellStyle name="Ukupni zbroj 2 2 7 3" xfId="1643"/>
    <cellStyle name="Ukupni zbroj 2 2 7 3 2" xfId="6325"/>
    <cellStyle name="Ukupni zbroj 2 2 7 3 2 2" xfId="15637"/>
    <cellStyle name="Ukupni zbroj 2 2 7 3 3" xfId="11195"/>
    <cellStyle name="Ukupni zbroj 2 2 7 4" xfId="2060"/>
    <cellStyle name="Ukupni zbroj 2 2 7 4 2" xfId="6741"/>
    <cellStyle name="Ukupni zbroj 2 2 7 4 2 2" xfId="16053"/>
    <cellStyle name="Ukupni zbroj 2 2 7 4 3" xfId="11611"/>
    <cellStyle name="Ukupni zbroj 2 2 7 5" xfId="2462"/>
    <cellStyle name="Ukupni zbroj 2 2 7 5 2" xfId="7140"/>
    <cellStyle name="Ukupni zbroj 2 2 7 5 2 2" xfId="16452"/>
    <cellStyle name="Ukupni zbroj 2 2 7 5 3" xfId="12010"/>
    <cellStyle name="Ukupni zbroj 2 2 7 6" xfId="2810"/>
    <cellStyle name="Ukupni zbroj 2 2 7 6 2" xfId="7487"/>
    <cellStyle name="Ukupni zbroj 2 2 7 6 2 2" xfId="16799"/>
    <cellStyle name="Ukupni zbroj 2 2 7 6 3" xfId="12357"/>
    <cellStyle name="Ukupni zbroj 2 2 7 7" xfId="3040"/>
    <cellStyle name="Ukupni zbroj 2 2 7 7 2" xfId="7716"/>
    <cellStyle name="Ukupni zbroj 2 2 7 7 2 2" xfId="17028"/>
    <cellStyle name="Ukupni zbroj 2 2 7 7 3" xfId="12586"/>
    <cellStyle name="Ukupni zbroj 2 2 7 8" xfId="3432"/>
    <cellStyle name="Ukupni zbroj 2 2 7 8 2" xfId="8108"/>
    <cellStyle name="Ukupni zbroj 2 2 7 8 2 2" xfId="17420"/>
    <cellStyle name="Ukupni zbroj 2 2 7 8 3" xfId="12978"/>
    <cellStyle name="Ukupni zbroj 2 2 7 9" xfId="3880"/>
    <cellStyle name="Ukupni zbroj 2 2 7 9 2" xfId="8552"/>
    <cellStyle name="Ukupni zbroj 2 2 7 9 2 2" xfId="17864"/>
    <cellStyle name="Ukupni zbroj 2 2 7 9 3" xfId="13422"/>
    <cellStyle name="Ukupni zbroj 2 2 8" xfId="543"/>
    <cellStyle name="Ukupni zbroj 2 2 8 10" xfId="4289"/>
    <cellStyle name="Ukupni zbroj 2 2 8 10 2" xfId="8961"/>
    <cellStyle name="Ukupni zbroj 2 2 8 10 2 2" xfId="18273"/>
    <cellStyle name="Ukupni zbroj 2 2 8 10 3" xfId="13831"/>
    <cellStyle name="Ukupni zbroj 2 2 8 11" xfId="4717"/>
    <cellStyle name="Ukupni zbroj 2 2 8 11 2" xfId="9303"/>
    <cellStyle name="Ukupni zbroj 2 2 8 11 2 2" xfId="18615"/>
    <cellStyle name="Ukupni zbroj 2 2 8 11 3" xfId="14257"/>
    <cellStyle name="Ukupni zbroj 2 2 8 12" xfId="5284"/>
    <cellStyle name="Ukupni zbroj 2 2 8 12 2" xfId="14597"/>
    <cellStyle name="Ukupni zbroj 2 2 8 13" xfId="10115"/>
    <cellStyle name="Ukupni zbroj 2 2 8 2" xfId="1040"/>
    <cellStyle name="Ukupni zbroj 2 2 8 2 2" xfId="5733"/>
    <cellStyle name="Ukupni zbroj 2 2 8 2 2 2" xfId="15045"/>
    <cellStyle name="Ukupni zbroj 2 2 8 2 3" xfId="10600"/>
    <cellStyle name="Ukupni zbroj 2 2 8 3" xfId="1644"/>
    <cellStyle name="Ukupni zbroj 2 2 8 3 2" xfId="6326"/>
    <cellStyle name="Ukupni zbroj 2 2 8 3 2 2" xfId="15638"/>
    <cellStyle name="Ukupni zbroj 2 2 8 3 3" xfId="11196"/>
    <cellStyle name="Ukupni zbroj 2 2 8 4" xfId="2061"/>
    <cellStyle name="Ukupni zbroj 2 2 8 4 2" xfId="6742"/>
    <cellStyle name="Ukupni zbroj 2 2 8 4 2 2" xfId="16054"/>
    <cellStyle name="Ukupni zbroj 2 2 8 4 3" xfId="11612"/>
    <cellStyle name="Ukupni zbroj 2 2 8 5" xfId="2463"/>
    <cellStyle name="Ukupni zbroj 2 2 8 5 2" xfId="7141"/>
    <cellStyle name="Ukupni zbroj 2 2 8 5 2 2" xfId="16453"/>
    <cellStyle name="Ukupni zbroj 2 2 8 5 3" xfId="12011"/>
    <cellStyle name="Ukupni zbroj 2 2 8 6" xfId="2811"/>
    <cellStyle name="Ukupni zbroj 2 2 8 6 2" xfId="7488"/>
    <cellStyle name="Ukupni zbroj 2 2 8 6 2 2" xfId="16800"/>
    <cellStyle name="Ukupni zbroj 2 2 8 6 3" xfId="12358"/>
    <cellStyle name="Ukupni zbroj 2 2 8 7" xfId="3041"/>
    <cellStyle name="Ukupni zbroj 2 2 8 7 2" xfId="7717"/>
    <cellStyle name="Ukupni zbroj 2 2 8 7 2 2" xfId="17029"/>
    <cellStyle name="Ukupni zbroj 2 2 8 7 3" xfId="12587"/>
    <cellStyle name="Ukupni zbroj 2 2 8 8" xfId="3433"/>
    <cellStyle name="Ukupni zbroj 2 2 8 8 2" xfId="8109"/>
    <cellStyle name="Ukupni zbroj 2 2 8 8 2 2" xfId="17421"/>
    <cellStyle name="Ukupni zbroj 2 2 8 8 3" xfId="12979"/>
    <cellStyle name="Ukupni zbroj 2 2 8 9" xfId="3881"/>
    <cellStyle name="Ukupni zbroj 2 2 8 9 2" xfId="8553"/>
    <cellStyle name="Ukupni zbroj 2 2 8 9 2 2" xfId="17865"/>
    <cellStyle name="Ukupni zbroj 2 2 8 9 3" xfId="13423"/>
    <cellStyle name="Ukupni zbroj 2 2 9" xfId="636"/>
    <cellStyle name="Ukupni zbroj 2 2 9 10" xfId="4290"/>
    <cellStyle name="Ukupni zbroj 2 2 9 10 2" xfId="8962"/>
    <cellStyle name="Ukupni zbroj 2 2 9 10 2 2" xfId="18274"/>
    <cellStyle name="Ukupni zbroj 2 2 9 10 3" xfId="13832"/>
    <cellStyle name="Ukupni zbroj 2 2 9 11" xfId="4718"/>
    <cellStyle name="Ukupni zbroj 2 2 9 11 2" xfId="9304"/>
    <cellStyle name="Ukupni zbroj 2 2 9 11 2 2" xfId="18616"/>
    <cellStyle name="Ukupni zbroj 2 2 9 11 3" xfId="14258"/>
    <cellStyle name="Ukupni zbroj 2 2 9 12" xfId="5350"/>
    <cellStyle name="Ukupni zbroj 2 2 9 12 2" xfId="14663"/>
    <cellStyle name="Ukupni zbroj 2 2 9 13" xfId="10204"/>
    <cellStyle name="Ukupni zbroj 2 2 9 2" xfId="1041"/>
    <cellStyle name="Ukupni zbroj 2 2 9 2 2" xfId="5734"/>
    <cellStyle name="Ukupni zbroj 2 2 9 2 2 2" xfId="15046"/>
    <cellStyle name="Ukupni zbroj 2 2 9 2 3" xfId="10601"/>
    <cellStyle name="Ukupni zbroj 2 2 9 3" xfId="1645"/>
    <cellStyle name="Ukupni zbroj 2 2 9 3 2" xfId="6327"/>
    <cellStyle name="Ukupni zbroj 2 2 9 3 2 2" xfId="15639"/>
    <cellStyle name="Ukupni zbroj 2 2 9 3 3" xfId="11197"/>
    <cellStyle name="Ukupni zbroj 2 2 9 4" xfId="2062"/>
    <cellStyle name="Ukupni zbroj 2 2 9 4 2" xfId="6743"/>
    <cellStyle name="Ukupni zbroj 2 2 9 4 2 2" xfId="16055"/>
    <cellStyle name="Ukupni zbroj 2 2 9 4 3" xfId="11613"/>
    <cellStyle name="Ukupni zbroj 2 2 9 5" xfId="2464"/>
    <cellStyle name="Ukupni zbroj 2 2 9 5 2" xfId="7142"/>
    <cellStyle name="Ukupni zbroj 2 2 9 5 2 2" xfId="16454"/>
    <cellStyle name="Ukupni zbroj 2 2 9 5 3" xfId="12012"/>
    <cellStyle name="Ukupni zbroj 2 2 9 6" xfId="2812"/>
    <cellStyle name="Ukupni zbroj 2 2 9 6 2" xfId="7489"/>
    <cellStyle name="Ukupni zbroj 2 2 9 6 2 2" xfId="16801"/>
    <cellStyle name="Ukupni zbroj 2 2 9 6 3" xfId="12359"/>
    <cellStyle name="Ukupni zbroj 2 2 9 7" xfId="3042"/>
    <cellStyle name="Ukupni zbroj 2 2 9 7 2" xfId="7718"/>
    <cellStyle name="Ukupni zbroj 2 2 9 7 2 2" xfId="17030"/>
    <cellStyle name="Ukupni zbroj 2 2 9 7 3" xfId="12588"/>
    <cellStyle name="Ukupni zbroj 2 2 9 8" xfId="3434"/>
    <cellStyle name="Ukupni zbroj 2 2 9 8 2" xfId="8110"/>
    <cellStyle name="Ukupni zbroj 2 2 9 8 2 2" xfId="17422"/>
    <cellStyle name="Ukupni zbroj 2 2 9 8 3" xfId="12980"/>
    <cellStyle name="Ukupni zbroj 2 2 9 9" xfId="3882"/>
    <cellStyle name="Ukupni zbroj 2 2 9 9 2" xfId="8554"/>
    <cellStyle name="Ukupni zbroj 2 2 9 9 2 2" xfId="17866"/>
    <cellStyle name="Ukupni zbroj 2 2 9 9 3" xfId="13424"/>
    <cellStyle name="Ukupni zbroj 2 3" xfId="238"/>
    <cellStyle name="Ukupni zbroj 2 3 10" xfId="345"/>
    <cellStyle name="Ukupni zbroj 2 3 10 10" xfId="4291"/>
    <cellStyle name="Ukupni zbroj 2 3 10 10 2" xfId="8963"/>
    <cellStyle name="Ukupni zbroj 2 3 10 10 2 2" xfId="18275"/>
    <cellStyle name="Ukupni zbroj 2 3 10 10 3" xfId="13833"/>
    <cellStyle name="Ukupni zbroj 2 3 10 11" xfId="4719"/>
    <cellStyle name="Ukupni zbroj 2 3 10 11 2" xfId="9305"/>
    <cellStyle name="Ukupni zbroj 2 3 10 11 2 2" xfId="18617"/>
    <cellStyle name="Ukupni zbroj 2 3 10 11 3" xfId="14259"/>
    <cellStyle name="Ukupni zbroj 2 3 10 12" xfId="5124"/>
    <cellStyle name="Ukupni zbroj 2 3 10 12 2" xfId="14437"/>
    <cellStyle name="Ukupni zbroj 2 3 10 13" xfId="9924"/>
    <cellStyle name="Ukupni zbroj 2 3 10 2" xfId="1042"/>
    <cellStyle name="Ukupni zbroj 2 3 10 2 2" xfId="5735"/>
    <cellStyle name="Ukupni zbroj 2 3 10 2 2 2" xfId="15047"/>
    <cellStyle name="Ukupni zbroj 2 3 10 2 3" xfId="10602"/>
    <cellStyle name="Ukupni zbroj 2 3 10 3" xfId="1646"/>
    <cellStyle name="Ukupni zbroj 2 3 10 3 2" xfId="6328"/>
    <cellStyle name="Ukupni zbroj 2 3 10 3 2 2" xfId="15640"/>
    <cellStyle name="Ukupni zbroj 2 3 10 3 3" xfId="11198"/>
    <cellStyle name="Ukupni zbroj 2 3 10 4" xfId="2063"/>
    <cellStyle name="Ukupni zbroj 2 3 10 4 2" xfId="6744"/>
    <cellStyle name="Ukupni zbroj 2 3 10 4 2 2" xfId="16056"/>
    <cellStyle name="Ukupni zbroj 2 3 10 4 3" xfId="11614"/>
    <cellStyle name="Ukupni zbroj 2 3 10 5" xfId="2465"/>
    <cellStyle name="Ukupni zbroj 2 3 10 5 2" xfId="7143"/>
    <cellStyle name="Ukupni zbroj 2 3 10 5 2 2" xfId="16455"/>
    <cellStyle name="Ukupni zbroj 2 3 10 5 3" xfId="12013"/>
    <cellStyle name="Ukupni zbroj 2 3 10 6" xfId="2813"/>
    <cellStyle name="Ukupni zbroj 2 3 10 6 2" xfId="7490"/>
    <cellStyle name="Ukupni zbroj 2 3 10 6 2 2" xfId="16802"/>
    <cellStyle name="Ukupni zbroj 2 3 10 6 3" xfId="12360"/>
    <cellStyle name="Ukupni zbroj 2 3 10 7" xfId="3043"/>
    <cellStyle name="Ukupni zbroj 2 3 10 7 2" xfId="7719"/>
    <cellStyle name="Ukupni zbroj 2 3 10 7 2 2" xfId="17031"/>
    <cellStyle name="Ukupni zbroj 2 3 10 7 3" xfId="12589"/>
    <cellStyle name="Ukupni zbroj 2 3 10 8" xfId="3435"/>
    <cellStyle name="Ukupni zbroj 2 3 10 8 2" xfId="8111"/>
    <cellStyle name="Ukupni zbroj 2 3 10 8 2 2" xfId="17423"/>
    <cellStyle name="Ukupni zbroj 2 3 10 8 3" xfId="12981"/>
    <cellStyle name="Ukupni zbroj 2 3 10 9" xfId="3883"/>
    <cellStyle name="Ukupni zbroj 2 3 10 9 2" xfId="8555"/>
    <cellStyle name="Ukupni zbroj 2 3 10 9 2 2" xfId="17867"/>
    <cellStyle name="Ukupni zbroj 2 3 10 9 3" xfId="13425"/>
    <cellStyle name="Ukupni zbroj 2 3 11" xfId="372"/>
    <cellStyle name="Ukupni zbroj 2 3 11 10" xfId="4292"/>
    <cellStyle name="Ukupni zbroj 2 3 11 10 2" xfId="8964"/>
    <cellStyle name="Ukupni zbroj 2 3 11 10 2 2" xfId="18276"/>
    <cellStyle name="Ukupni zbroj 2 3 11 10 3" xfId="13834"/>
    <cellStyle name="Ukupni zbroj 2 3 11 11" xfId="4720"/>
    <cellStyle name="Ukupni zbroj 2 3 11 11 2" xfId="9306"/>
    <cellStyle name="Ukupni zbroj 2 3 11 11 2 2" xfId="18618"/>
    <cellStyle name="Ukupni zbroj 2 3 11 11 3" xfId="14260"/>
    <cellStyle name="Ukupni zbroj 2 3 11 12" xfId="5147"/>
    <cellStyle name="Ukupni zbroj 2 3 11 12 2" xfId="14460"/>
    <cellStyle name="Ukupni zbroj 2 3 11 13" xfId="9951"/>
    <cellStyle name="Ukupni zbroj 2 3 11 2" xfId="1043"/>
    <cellStyle name="Ukupni zbroj 2 3 11 2 2" xfId="5736"/>
    <cellStyle name="Ukupni zbroj 2 3 11 2 2 2" xfId="15048"/>
    <cellStyle name="Ukupni zbroj 2 3 11 2 3" xfId="10603"/>
    <cellStyle name="Ukupni zbroj 2 3 11 3" xfId="1647"/>
    <cellStyle name="Ukupni zbroj 2 3 11 3 2" xfId="6329"/>
    <cellStyle name="Ukupni zbroj 2 3 11 3 2 2" xfId="15641"/>
    <cellStyle name="Ukupni zbroj 2 3 11 3 3" xfId="11199"/>
    <cellStyle name="Ukupni zbroj 2 3 11 4" xfId="2064"/>
    <cellStyle name="Ukupni zbroj 2 3 11 4 2" xfId="6745"/>
    <cellStyle name="Ukupni zbroj 2 3 11 4 2 2" xfId="16057"/>
    <cellStyle name="Ukupni zbroj 2 3 11 4 3" xfId="11615"/>
    <cellStyle name="Ukupni zbroj 2 3 11 5" xfId="2466"/>
    <cellStyle name="Ukupni zbroj 2 3 11 5 2" xfId="7144"/>
    <cellStyle name="Ukupni zbroj 2 3 11 5 2 2" xfId="16456"/>
    <cellStyle name="Ukupni zbroj 2 3 11 5 3" xfId="12014"/>
    <cellStyle name="Ukupni zbroj 2 3 11 6" xfId="2814"/>
    <cellStyle name="Ukupni zbroj 2 3 11 6 2" xfId="7491"/>
    <cellStyle name="Ukupni zbroj 2 3 11 6 2 2" xfId="16803"/>
    <cellStyle name="Ukupni zbroj 2 3 11 6 3" xfId="12361"/>
    <cellStyle name="Ukupni zbroj 2 3 11 7" xfId="3044"/>
    <cellStyle name="Ukupni zbroj 2 3 11 7 2" xfId="7720"/>
    <cellStyle name="Ukupni zbroj 2 3 11 7 2 2" xfId="17032"/>
    <cellStyle name="Ukupni zbroj 2 3 11 7 3" xfId="12590"/>
    <cellStyle name="Ukupni zbroj 2 3 11 8" xfId="3436"/>
    <cellStyle name="Ukupni zbroj 2 3 11 8 2" xfId="8112"/>
    <cellStyle name="Ukupni zbroj 2 3 11 8 2 2" xfId="17424"/>
    <cellStyle name="Ukupni zbroj 2 3 11 8 3" xfId="12982"/>
    <cellStyle name="Ukupni zbroj 2 3 11 9" xfId="3884"/>
    <cellStyle name="Ukupni zbroj 2 3 11 9 2" xfId="8556"/>
    <cellStyle name="Ukupni zbroj 2 3 11 9 2 2" xfId="17868"/>
    <cellStyle name="Ukupni zbroj 2 3 11 9 3" xfId="13426"/>
    <cellStyle name="Ukupni zbroj 2 3 12" xfId="622"/>
    <cellStyle name="Ukupni zbroj 2 3 12 10" xfId="4293"/>
    <cellStyle name="Ukupni zbroj 2 3 12 10 2" xfId="8965"/>
    <cellStyle name="Ukupni zbroj 2 3 12 10 2 2" xfId="18277"/>
    <cellStyle name="Ukupni zbroj 2 3 12 10 3" xfId="13835"/>
    <cellStyle name="Ukupni zbroj 2 3 12 11" xfId="4721"/>
    <cellStyle name="Ukupni zbroj 2 3 12 11 2" xfId="9307"/>
    <cellStyle name="Ukupni zbroj 2 3 12 11 2 2" xfId="18619"/>
    <cellStyle name="Ukupni zbroj 2 3 12 11 3" xfId="14261"/>
    <cellStyle name="Ukupni zbroj 2 3 12 12" xfId="5340"/>
    <cellStyle name="Ukupni zbroj 2 3 12 12 2" xfId="14653"/>
    <cellStyle name="Ukupni zbroj 2 3 12 13" xfId="10191"/>
    <cellStyle name="Ukupni zbroj 2 3 12 2" xfId="1044"/>
    <cellStyle name="Ukupni zbroj 2 3 12 2 2" xfId="5737"/>
    <cellStyle name="Ukupni zbroj 2 3 12 2 2 2" xfId="15049"/>
    <cellStyle name="Ukupni zbroj 2 3 12 2 3" xfId="10604"/>
    <cellStyle name="Ukupni zbroj 2 3 12 3" xfId="1648"/>
    <cellStyle name="Ukupni zbroj 2 3 12 3 2" xfId="6330"/>
    <cellStyle name="Ukupni zbroj 2 3 12 3 2 2" xfId="15642"/>
    <cellStyle name="Ukupni zbroj 2 3 12 3 3" xfId="11200"/>
    <cellStyle name="Ukupni zbroj 2 3 12 4" xfId="2065"/>
    <cellStyle name="Ukupni zbroj 2 3 12 4 2" xfId="6746"/>
    <cellStyle name="Ukupni zbroj 2 3 12 4 2 2" xfId="16058"/>
    <cellStyle name="Ukupni zbroj 2 3 12 4 3" xfId="11616"/>
    <cellStyle name="Ukupni zbroj 2 3 12 5" xfId="2467"/>
    <cellStyle name="Ukupni zbroj 2 3 12 5 2" xfId="7145"/>
    <cellStyle name="Ukupni zbroj 2 3 12 5 2 2" xfId="16457"/>
    <cellStyle name="Ukupni zbroj 2 3 12 5 3" xfId="12015"/>
    <cellStyle name="Ukupni zbroj 2 3 12 6" xfId="2815"/>
    <cellStyle name="Ukupni zbroj 2 3 12 6 2" xfId="7492"/>
    <cellStyle name="Ukupni zbroj 2 3 12 6 2 2" xfId="16804"/>
    <cellStyle name="Ukupni zbroj 2 3 12 6 3" xfId="12362"/>
    <cellStyle name="Ukupni zbroj 2 3 12 7" xfId="3045"/>
    <cellStyle name="Ukupni zbroj 2 3 12 7 2" xfId="7721"/>
    <cellStyle name="Ukupni zbroj 2 3 12 7 2 2" xfId="17033"/>
    <cellStyle name="Ukupni zbroj 2 3 12 7 3" xfId="12591"/>
    <cellStyle name="Ukupni zbroj 2 3 12 8" xfId="3437"/>
    <cellStyle name="Ukupni zbroj 2 3 12 8 2" xfId="8113"/>
    <cellStyle name="Ukupni zbroj 2 3 12 8 2 2" xfId="17425"/>
    <cellStyle name="Ukupni zbroj 2 3 12 8 3" xfId="12983"/>
    <cellStyle name="Ukupni zbroj 2 3 12 9" xfId="3885"/>
    <cellStyle name="Ukupni zbroj 2 3 12 9 2" xfId="8557"/>
    <cellStyle name="Ukupni zbroj 2 3 12 9 2 2" xfId="17869"/>
    <cellStyle name="Ukupni zbroj 2 3 12 9 3" xfId="13427"/>
    <cellStyle name="Ukupni zbroj 2 3 13" xfId="653"/>
    <cellStyle name="Ukupni zbroj 2 3 13 10" xfId="4294"/>
    <cellStyle name="Ukupni zbroj 2 3 13 10 2" xfId="8966"/>
    <cellStyle name="Ukupni zbroj 2 3 13 10 2 2" xfId="18278"/>
    <cellStyle name="Ukupni zbroj 2 3 13 10 3" xfId="13836"/>
    <cellStyle name="Ukupni zbroj 2 3 13 11" xfId="4722"/>
    <cellStyle name="Ukupni zbroj 2 3 13 11 2" xfId="9308"/>
    <cellStyle name="Ukupni zbroj 2 3 13 11 2 2" xfId="18620"/>
    <cellStyle name="Ukupni zbroj 2 3 13 11 3" xfId="14262"/>
    <cellStyle name="Ukupni zbroj 2 3 13 12" xfId="5363"/>
    <cellStyle name="Ukupni zbroj 2 3 13 12 2" xfId="14676"/>
    <cellStyle name="Ukupni zbroj 2 3 13 13" xfId="10220"/>
    <cellStyle name="Ukupni zbroj 2 3 13 2" xfId="1045"/>
    <cellStyle name="Ukupni zbroj 2 3 13 2 2" xfId="5738"/>
    <cellStyle name="Ukupni zbroj 2 3 13 2 2 2" xfId="15050"/>
    <cellStyle name="Ukupni zbroj 2 3 13 2 3" xfId="10605"/>
    <cellStyle name="Ukupni zbroj 2 3 13 3" xfId="1649"/>
    <cellStyle name="Ukupni zbroj 2 3 13 3 2" xfId="6331"/>
    <cellStyle name="Ukupni zbroj 2 3 13 3 2 2" xfId="15643"/>
    <cellStyle name="Ukupni zbroj 2 3 13 3 3" xfId="11201"/>
    <cellStyle name="Ukupni zbroj 2 3 13 4" xfId="2066"/>
    <cellStyle name="Ukupni zbroj 2 3 13 4 2" xfId="6747"/>
    <cellStyle name="Ukupni zbroj 2 3 13 4 2 2" xfId="16059"/>
    <cellStyle name="Ukupni zbroj 2 3 13 4 3" xfId="11617"/>
    <cellStyle name="Ukupni zbroj 2 3 13 5" xfId="2468"/>
    <cellStyle name="Ukupni zbroj 2 3 13 5 2" xfId="7146"/>
    <cellStyle name="Ukupni zbroj 2 3 13 5 2 2" xfId="16458"/>
    <cellStyle name="Ukupni zbroj 2 3 13 5 3" xfId="12016"/>
    <cellStyle name="Ukupni zbroj 2 3 13 6" xfId="2816"/>
    <cellStyle name="Ukupni zbroj 2 3 13 6 2" xfId="7493"/>
    <cellStyle name="Ukupni zbroj 2 3 13 6 2 2" xfId="16805"/>
    <cellStyle name="Ukupni zbroj 2 3 13 6 3" xfId="12363"/>
    <cellStyle name="Ukupni zbroj 2 3 13 7" xfId="3046"/>
    <cellStyle name="Ukupni zbroj 2 3 13 7 2" xfId="7722"/>
    <cellStyle name="Ukupni zbroj 2 3 13 7 2 2" xfId="17034"/>
    <cellStyle name="Ukupni zbroj 2 3 13 7 3" xfId="12592"/>
    <cellStyle name="Ukupni zbroj 2 3 13 8" xfId="3438"/>
    <cellStyle name="Ukupni zbroj 2 3 13 8 2" xfId="8114"/>
    <cellStyle name="Ukupni zbroj 2 3 13 8 2 2" xfId="17426"/>
    <cellStyle name="Ukupni zbroj 2 3 13 8 3" xfId="12984"/>
    <cellStyle name="Ukupni zbroj 2 3 13 9" xfId="3886"/>
    <cellStyle name="Ukupni zbroj 2 3 13 9 2" xfId="8558"/>
    <cellStyle name="Ukupni zbroj 2 3 13 9 2 2" xfId="17870"/>
    <cellStyle name="Ukupni zbroj 2 3 13 9 3" xfId="13428"/>
    <cellStyle name="Ukupni zbroj 2 3 14" xfId="1157"/>
    <cellStyle name="Ukupni zbroj 2 3 14 10" xfId="4832"/>
    <cellStyle name="Ukupni zbroj 2 3 14 10 2" xfId="9417"/>
    <cellStyle name="Ukupni zbroj 2 3 14 10 2 2" xfId="18729"/>
    <cellStyle name="Ukupni zbroj 2 3 14 10 3" xfId="14372"/>
    <cellStyle name="Ukupni zbroj 2 3 14 11" xfId="5847"/>
    <cellStyle name="Ukupni zbroj 2 3 14 11 2" xfId="15159"/>
    <cellStyle name="Ukupni zbroj 2 3 14 12" xfId="10715"/>
    <cellStyle name="Ukupni zbroj 2 3 14 2" xfId="1768"/>
    <cellStyle name="Ukupni zbroj 2 3 14 2 2" xfId="6450"/>
    <cellStyle name="Ukupni zbroj 2 3 14 2 2 2" xfId="15762"/>
    <cellStyle name="Ukupni zbroj 2 3 14 2 3" xfId="11320"/>
    <cellStyle name="Ukupni zbroj 2 3 14 3" xfId="2179"/>
    <cellStyle name="Ukupni zbroj 2 3 14 3 2" xfId="6859"/>
    <cellStyle name="Ukupni zbroj 2 3 14 3 2 2" xfId="16171"/>
    <cellStyle name="Ukupni zbroj 2 3 14 3 3" xfId="11729"/>
    <cellStyle name="Ukupni zbroj 2 3 14 4" xfId="2580"/>
    <cellStyle name="Ukupni zbroj 2 3 14 4 2" xfId="7258"/>
    <cellStyle name="Ukupni zbroj 2 3 14 4 2 2" xfId="16570"/>
    <cellStyle name="Ukupni zbroj 2 3 14 4 3" xfId="12128"/>
    <cellStyle name="Ukupni zbroj 2 3 14 5" xfId="2859"/>
    <cellStyle name="Ukupni zbroj 2 3 14 5 2" xfId="7536"/>
    <cellStyle name="Ukupni zbroj 2 3 14 5 2 2" xfId="16848"/>
    <cellStyle name="Ukupni zbroj 2 3 14 5 3" xfId="12406"/>
    <cellStyle name="Ukupni zbroj 2 3 14 6" xfId="3156"/>
    <cellStyle name="Ukupni zbroj 2 3 14 6 2" xfId="7832"/>
    <cellStyle name="Ukupni zbroj 2 3 14 6 2 2" xfId="17144"/>
    <cellStyle name="Ukupni zbroj 2 3 14 6 3" xfId="12702"/>
    <cellStyle name="Ukupni zbroj 2 3 14 7" xfId="3548"/>
    <cellStyle name="Ukupni zbroj 2 3 14 7 2" xfId="8224"/>
    <cellStyle name="Ukupni zbroj 2 3 14 7 2 2" xfId="17536"/>
    <cellStyle name="Ukupni zbroj 2 3 14 7 3" xfId="13094"/>
    <cellStyle name="Ukupni zbroj 2 3 14 8" xfId="3996"/>
    <cellStyle name="Ukupni zbroj 2 3 14 8 2" xfId="8668"/>
    <cellStyle name="Ukupni zbroj 2 3 14 8 2 2" xfId="17980"/>
    <cellStyle name="Ukupni zbroj 2 3 14 8 3" xfId="13538"/>
    <cellStyle name="Ukupni zbroj 2 3 14 9" xfId="4404"/>
    <cellStyle name="Ukupni zbroj 2 3 14 9 2" xfId="9076"/>
    <cellStyle name="Ukupni zbroj 2 3 14 9 2 2" xfId="18388"/>
    <cellStyle name="Ukupni zbroj 2 3 14 9 3" xfId="13946"/>
    <cellStyle name="Ukupni zbroj 2 3 15" xfId="744"/>
    <cellStyle name="Ukupni zbroj 2 3 15 2" xfId="5437"/>
    <cellStyle name="Ukupni zbroj 2 3 15 2 2" xfId="14749"/>
    <cellStyle name="Ukupni zbroj 2 3 15 3" xfId="10304"/>
    <cellStyle name="Ukupni zbroj 2 3 16" xfId="1332"/>
    <cellStyle name="Ukupni zbroj 2 3 16 2" xfId="6015"/>
    <cellStyle name="Ukupni zbroj 2 3 16 2 2" xfId="15327"/>
    <cellStyle name="Ukupni zbroj 2 3 16 3" xfId="10885"/>
    <cellStyle name="Ukupni zbroj 2 3 17" xfId="1259"/>
    <cellStyle name="Ukupni zbroj 2 3 17 2" xfId="5942"/>
    <cellStyle name="Ukupni zbroj 2 3 17 2 2" xfId="15254"/>
    <cellStyle name="Ukupni zbroj 2 3 17 3" xfId="10812"/>
    <cellStyle name="Ukupni zbroj 2 3 18" xfId="1226"/>
    <cellStyle name="Ukupni zbroj 2 3 18 2" xfId="5910"/>
    <cellStyle name="Ukupni zbroj 2 3 18 2 2" xfId="15222"/>
    <cellStyle name="Ukupni zbroj 2 3 18 3" xfId="10780"/>
    <cellStyle name="Ukupni zbroj 2 3 19" xfId="1426"/>
    <cellStyle name="Ukupni zbroj 2 3 19 2" xfId="6109"/>
    <cellStyle name="Ukupni zbroj 2 3 19 2 2" xfId="15421"/>
    <cellStyle name="Ukupni zbroj 2 3 19 3" xfId="10979"/>
    <cellStyle name="Ukupni zbroj 2 3 2" xfId="493"/>
    <cellStyle name="Ukupni zbroj 2 3 2 10" xfId="4295"/>
    <cellStyle name="Ukupni zbroj 2 3 2 10 2" xfId="8967"/>
    <cellStyle name="Ukupni zbroj 2 3 2 10 2 2" xfId="18279"/>
    <cellStyle name="Ukupni zbroj 2 3 2 10 3" xfId="13837"/>
    <cellStyle name="Ukupni zbroj 2 3 2 11" xfId="4723"/>
    <cellStyle name="Ukupni zbroj 2 3 2 11 2" xfId="9309"/>
    <cellStyle name="Ukupni zbroj 2 3 2 11 2 2" xfId="18621"/>
    <cellStyle name="Ukupni zbroj 2 3 2 11 3" xfId="14263"/>
    <cellStyle name="Ukupni zbroj 2 3 2 12" xfId="5244"/>
    <cellStyle name="Ukupni zbroj 2 3 2 12 2" xfId="14557"/>
    <cellStyle name="Ukupni zbroj 2 3 2 13" xfId="10066"/>
    <cellStyle name="Ukupni zbroj 2 3 2 2" xfId="1046"/>
    <cellStyle name="Ukupni zbroj 2 3 2 2 2" xfId="5739"/>
    <cellStyle name="Ukupni zbroj 2 3 2 2 2 2" xfId="15051"/>
    <cellStyle name="Ukupni zbroj 2 3 2 2 3" xfId="10606"/>
    <cellStyle name="Ukupni zbroj 2 3 2 3" xfId="1650"/>
    <cellStyle name="Ukupni zbroj 2 3 2 3 2" xfId="6332"/>
    <cellStyle name="Ukupni zbroj 2 3 2 3 2 2" xfId="15644"/>
    <cellStyle name="Ukupni zbroj 2 3 2 3 3" xfId="11202"/>
    <cellStyle name="Ukupni zbroj 2 3 2 4" xfId="2067"/>
    <cellStyle name="Ukupni zbroj 2 3 2 4 2" xfId="6748"/>
    <cellStyle name="Ukupni zbroj 2 3 2 4 2 2" xfId="16060"/>
    <cellStyle name="Ukupni zbroj 2 3 2 4 3" xfId="11618"/>
    <cellStyle name="Ukupni zbroj 2 3 2 5" xfId="2469"/>
    <cellStyle name="Ukupni zbroj 2 3 2 5 2" xfId="7147"/>
    <cellStyle name="Ukupni zbroj 2 3 2 5 2 2" xfId="16459"/>
    <cellStyle name="Ukupni zbroj 2 3 2 5 3" xfId="12017"/>
    <cellStyle name="Ukupni zbroj 2 3 2 6" xfId="2817"/>
    <cellStyle name="Ukupni zbroj 2 3 2 6 2" xfId="7494"/>
    <cellStyle name="Ukupni zbroj 2 3 2 6 2 2" xfId="16806"/>
    <cellStyle name="Ukupni zbroj 2 3 2 6 3" xfId="12364"/>
    <cellStyle name="Ukupni zbroj 2 3 2 7" xfId="3047"/>
    <cellStyle name="Ukupni zbroj 2 3 2 7 2" xfId="7723"/>
    <cellStyle name="Ukupni zbroj 2 3 2 7 2 2" xfId="17035"/>
    <cellStyle name="Ukupni zbroj 2 3 2 7 3" xfId="12593"/>
    <cellStyle name="Ukupni zbroj 2 3 2 8" xfId="3439"/>
    <cellStyle name="Ukupni zbroj 2 3 2 8 2" xfId="8115"/>
    <cellStyle name="Ukupni zbroj 2 3 2 8 2 2" xfId="17427"/>
    <cellStyle name="Ukupni zbroj 2 3 2 8 3" xfId="12985"/>
    <cellStyle name="Ukupni zbroj 2 3 2 9" xfId="3887"/>
    <cellStyle name="Ukupni zbroj 2 3 2 9 2" xfId="8559"/>
    <cellStyle name="Ukupni zbroj 2 3 2 9 2 2" xfId="17871"/>
    <cellStyle name="Ukupni zbroj 2 3 2 9 3" xfId="13429"/>
    <cellStyle name="Ukupni zbroj 2 3 20" xfId="2742"/>
    <cellStyle name="Ukupni zbroj 2 3 20 2" xfId="7420"/>
    <cellStyle name="Ukupni zbroj 2 3 20 2 2" xfId="16732"/>
    <cellStyle name="Ukupni zbroj 2 3 20 3" xfId="12290"/>
    <cellStyle name="Ukupni zbroj 2 3 21" xfId="3585"/>
    <cellStyle name="Ukupni zbroj 2 3 21 2" xfId="8257"/>
    <cellStyle name="Ukupni zbroj 2 3 21 2 2" xfId="17569"/>
    <cellStyle name="Ukupni zbroj 2 3 21 3" xfId="13127"/>
    <cellStyle name="Ukupni zbroj 2 3 22" xfId="3577"/>
    <cellStyle name="Ukupni zbroj 2 3 22 2" xfId="8249"/>
    <cellStyle name="Ukupni zbroj 2 3 22 2 2" xfId="17561"/>
    <cellStyle name="Ukupni zbroj 2 3 22 3" xfId="13119"/>
    <cellStyle name="Ukupni zbroj 2 3 23" xfId="4421"/>
    <cellStyle name="Ukupni zbroj 2 3 23 2" xfId="9090"/>
    <cellStyle name="Ukupni zbroj 2 3 23 2 2" xfId="18402"/>
    <cellStyle name="Ukupni zbroj 2 3 23 3" xfId="13961"/>
    <cellStyle name="Ukupni zbroj 2 3 24" xfId="5052"/>
    <cellStyle name="Ukupni zbroj 2 3 24 2" xfId="14401"/>
    <cellStyle name="Ukupni zbroj 2 3 25" xfId="9873"/>
    <cellStyle name="Ukupni zbroj 2 3 3" xfId="458"/>
    <cellStyle name="Ukupni zbroj 2 3 3 10" xfId="4296"/>
    <cellStyle name="Ukupni zbroj 2 3 3 10 2" xfId="8968"/>
    <cellStyle name="Ukupni zbroj 2 3 3 10 2 2" xfId="18280"/>
    <cellStyle name="Ukupni zbroj 2 3 3 10 3" xfId="13838"/>
    <cellStyle name="Ukupni zbroj 2 3 3 11" xfId="4724"/>
    <cellStyle name="Ukupni zbroj 2 3 3 11 2" xfId="9310"/>
    <cellStyle name="Ukupni zbroj 2 3 3 11 2 2" xfId="18622"/>
    <cellStyle name="Ukupni zbroj 2 3 3 11 3" xfId="14264"/>
    <cellStyle name="Ukupni zbroj 2 3 3 12" xfId="5215"/>
    <cellStyle name="Ukupni zbroj 2 3 3 12 2" xfId="14528"/>
    <cellStyle name="Ukupni zbroj 2 3 3 13" xfId="10033"/>
    <cellStyle name="Ukupni zbroj 2 3 3 2" xfId="1047"/>
    <cellStyle name="Ukupni zbroj 2 3 3 2 2" xfId="5740"/>
    <cellStyle name="Ukupni zbroj 2 3 3 2 2 2" xfId="15052"/>
    <cellStyle name="Ukupni zbroj 2 3 3 2 3" xfId="10607"/>
    <cellStyle name="Ukupni zbroj 2 3 3 3" xfId="1651"/>
    <cellStyle name="Ukupni zbroj 2 3 3 3 2" xfId="6333"/>
    <cellStyle name="Ukupni zbroj 2 3 3 3 2 2" xfId="15645"/>
    <cellStyle name="Ukupni zbroj 2 3 3 3 3" xfId="11203"/>
    <cellStyle name="Ukupni zbroj 2 3 3 4" xfId="2068"/>
    <cellStyle name="Ukupni zbroj 2 3 3 4 2" xfId="6749"/>
    <cellStyle name="Ukupni zbroj 2 3 3 4 2 2" xfId="16061"/>
    <cellStyle name="Ukupni zbroj 2 3 3 4 3" xfId="11619"/>
    <cellStyle name="Ukupni zbroj 2 3 3 5" xfId="2470"/>
    <cellStyle name="Ukupni zbroj 2 3 3 5 2" xfId="7148"/>
    <cellStyle name="Ukupni zbroj 2 3 3 5 2 2" xfId="16460"/>
    <cellStyle name="Ukupni zbroj 2 3 3 5 3" xfId="12018"/>
    <cellStyle name="Ukupni zbroj 2 3 3 6" xfId="2818"/>
    <cellStyle name="Ukupni zbroj 2 3 3 6 2" xfId="7495"/>
    <cellStyle name="Ukupni zbroj 2 3 3 6 2 2" xfId="16807"/>
    <cellStyle name="Ukupni zbroj 2 3 3 6 3" xfId="12365"/>
    <cellStyle name="Ukupni zbroj 2 3 3 7" xfId="3048"/>
    <cellStyle name="Ukupni zbroj 2 3 3 7 2" xfId="7724"/>
    <cellStyle name="Ukupni zbroj 2 3 3 7 2 2" xfId="17036"/>
    <cellStyle name="Ukupni zbroj 2 3 3 7 3" xfId="12594"/>
    <cellStyle name="Ukupni zbroj 2 3 3 8" xfId="3440"/>
    <cellStyle name="Ukupni zbroj 2 3 3 8 2" xfId="8116"/>
    <cellStyle name="Ukupni zbroj 2 3 3 8 2 2" xfId="17428"/>
    <cellStyle name="Ukupni zbroj 2 3 3 8 3" xfId="12986"/>
    <cellStyle name="Ukupni zbroj 2 3 3 9" xfId="3888"/>
    <cellStyle name="Ukupni zbroj 2 3 3 9 2" xfId="8560"/>
    <cellStyle name="Ukupni zbroj 2 3 3 9 2 2" xfId="17872"/>
    <cellStyle name="Ukupni zbroj 2 3 3 9 3" xfId="13430"/>
    <cellStyle name="Ukupni zbroj 2 3 4" xfId="384"/>
    <cellStyle name="Ukupni zbroj 2 3 4 10" xfId="4297"/>
    <cellStyle name="Ukupni zbroj 2 3 4 10 2" xfId="8969"/>
    <cellStyle name="Ukupni zbroj 2 3 4 10 2 2" xfId="18281"/>
    <cellStyle name="Ukupni zbroj 2 3 4 10 3" xfId="13839"/>
    <cellStyle name="Ukupni zbroj 2 3 4 11" xfId="4725"/>
    <cellStyle name="Ukupni zbroj 2 3 4 11 2" xfId="9311"/>
    <cellStyle name="Ukupni zbroj 2 3 4 11 2 2" xfId="18623"/>
    <cellStyle name="Ukupni zbroj 2 3 4 11 3" xfId="14265"/>
    <cellStyle name="Ukupni zbroj 2 3 4 12" xfId="5157"/>
    <cellStyle name="Ukupni zbroj 2 3 4 12 2" xfId="14470"/>
    <cellStyle name="Ukupni zbroj 2 3 4 13" xfId="9963"/>
    <cellStyle name="Ukupni zbroj 2 3 4 2" xfId="1048"/>
    <cellStyle name="Ukupni zbroj 2 3 4 2 2" xfId="5741"/>
    <cellStyle name="Ukupni zbroj 2 3 4 2 2 2" xfId="15053"/>
    <cellStyle name="Ukupni zbroj 2 3 4 2 3" xfId="10608"/>
    <cellStyle name="Ukupni zbroj 2 3 4 3" xfId="1652"/>
    <cellStyle name="Ukupni zbroj 2 3 4 3 2" xfId="6334"/>
    <cellStyle name="Ukupni zbroj 2 3 4 3 2 2" xfId="15646"/>
    <cellStyle name="Ukupni zbroj 2 3 4 3 3" xfId="11204"/>
    <cellStyle name="Ukupni zbroj 2 3 4 4" xfId="2069"/>
    <cellStyle name="Ukupni zbroj 2 3 4 4 2" xfId="6750"/>
    <cellStyle name="Ukupni zbroj 2 3 4 4 2 2" xfId="16062"/>
    <cellStyle name="Ukupni zbroj 2 3 4 4 3" xfId="11620"/>
    <cellStyle name="Ukupni zbroj 2 3 4 5" xfId="2471"/>
    <cellStyle name="Ukupni zbroj 2 3 4 5 2" xfId="7149"/>
    <cellStyle name="Ukupni zbroj 2 3 4 5 2 2" xfId="16461"/>
    <cellStyle name="Ukupni zbroj 2 3 4 5 3" xfId="12019"/>
    <cellStyle name="Ukupni zbroj 2 3 4 6" xfId="2819"/>
    <cellStyle name="Ukupni zbroj 2 3 4 6 2" xfId="7496"/>
    <cellStyle name="Ukupni zbroj 2 3 4 6 2 2" xfId="16808"/>
    <cellStyle name="Ukupni zbroj 2 3 4 6 3" xfId="12366"/>
    <cellStyle name="Ukupni zbroj 2 3 4 7" xfId="3049"/>
    <cellStyle name="Ukupni zbroj 2 3 4 7 2" xfId="7725"/>
    <cellStyle name="Ukupni zbroj 2 3 4 7 2 2" xfId="17037"/>
    <cellStyle name="Ukupni zbroj 2 3 4 7 3" xfId="12595"/>
    <cellStyle name="Ukupni zbroj 2 3 4 8" xfId="3441"/>
    <cellStyle name="Ukupni zbroj 2 3 4 8 2" xfId="8117"/>
    <cellStyle name="Ukupni zbroj 2 3 4 8 2 2" xfId="17429"/>
    <cellStyle name="Ukupni zbroj 2 3 4 8 3" xfId="12987"/>
    <cellStyle name="Ukupni zbroj 2 3 4 9" xfId="3889"/>
    <cellStyle name="Ukupni zbroj 2 3 4 9 2" xfId="8561"/>
    <cellStyle name="Ukupni zbroj 2 3 4 9 2 2" xfId="17873"/>
    <cellStyle name="Ukupni zbroj 2 3 4 9 3" xfId="13431"/>
    <cellStyle name="Ukupni zbroj 2 3 5" xfId="392"/>
    <cellStyle name="Ukupni zbroj 2 3 5 10" xfId="4298"/>
    <cellStyle name="Ukupni zbroj 2 3 5 10 2" xfId="8970"/>
    <cellStyle name="Ukupni zbroj 2 3 5 10 2 2" xfId="18282"/>
    <cellStyle name="Ukupni zbroj 2 3 5 10 3" xfId="13840"/>
    <cellStyle name="Ukupni zbroj 2 3 5 11" xfId="4726"/>
    <cellStyle name="Ukupni zbroj 2 3 5 11 2" xfId="9312"/>
    <cellStyle name="Ukupni zbroj 2 3 5 11 2 2" xfId="18624"/>
    <cellStyle name="Ukupni zbroj 2 3 5 11 3" xfId="14266"/>
    <cellStyle name="Ukupni zbroj 2 3 5 12" xfId="5163"/>
    <cellStyle name="Ukupni zbroj 2 3 5 12 2" xfId="14476"/>
    <cellStyle name="Ukupni zbroj 2 3 5 13" xfId="9971"/>
    <cellStyle name="Ukupni zbroj 2 3 5 2" xfId="1049"/>
    <cellStyle name="Ukupni zbroj 2 3 5 2 2" xfId="5742"/>
    <cellStyle name="Ukupni zbroj 2 3 5 2 2 2" xfId="15054"/>
    <cellStyle name="Ukupni zbroj 2 3 5 2 3" xfId="10609"/>
    <cellStyle name="Ukupni zbroj 2 3 5 3" xfId="1653"/>
    <cellStyle name="Ukupni zbroj 2 3 5 3 2" xfId="6335"/>
    <cellStyle name="Ukupni zbroj 2 3 5 3 2 2" xfId="15647"/>
    <cellStyle name="Ukupni zbroj 2 3 5 3 3" xfId="11205"/>
    <cellStyle name="Ukupni zbroj 2 3 5 4" xfId="2070"/>
    <cellStyle name="Ukupni zbroj 2 3 5 4 2" xfId="6751"/>
    <cellStyle name="Ukupni zbroj 2 3 5 4 2 2" xfId="16063"/>
    <cellStyle name="Ukupni zbroj 2 3 5 4 3" xfId="11621"/>
    <cellStyle name="Ukupni zbroj 2 3 5 5" xfId="2472"/>
    <cellStyle name="Ukupni zbroj 2 3 5 5 2" xfId="7150"/>
    <cellStyle name="Ukupni zbroj 2 3 5 5 2 2" xfId="16462"/>
    <cellStyle name="Ukupni zbroj 2 3 5 5 3" xfId="12020"/>
    <cellStyle name="Ukupni zbroj 2 3 5 6" xfId="2820"/>
    <cellStyle name="Ukupni zbroj 2 3 5 6 2" xfId="7497"/>
    <cellStyle name="Ukupni zbroj 2 3 5 6 2 2" xfId="16809"/>
    <cellStyle name="Ukupni zbroj 2 3 5 6 3" xfId="12367"/>
    <cellStyle name="Ukupni zbroj 2 3 5 7" xfId="3050"/>
    <cellStyle name="Ukupni zbroj 2 3 5 7 2" xfId="7726"/>
    <cellStyle name="Ukupni zbroj 2 3 5 7 2 2" xfId="17038"/>
    <cellStyle name="Ukupni zbroj 2 3 5 7 3" xfId="12596"/>
    <cellStyle name="Ukupni zbroj 2 3 5 8" xfId="3442"/>
    <cellStyle name="Ukupni zbroj 2 3 5 8 2" xfId="8118"/>
    <cellStyle name="Ukupni zbroj 2 3 5 8 2 2" xfId="17430"/>
    <cellStyle name="Ukupni zbroj 2 3 5 8 3" xfId="12988"/>
    <cellStyle name="Ukupni zbroj 2 3 5 9" xfId="3890"/>
    <cellStyle name="Ukupni zbroj 2 3 5 9 2" xfId="8562"/>
    <cellStyle name="Ukupni zbroj 2 3 5 9 2 2" xfId="17874"/>
    <cellStyle name="Ukupni zbroj 2 3 5 9 3" xfId="13432"/>
    <cellStyle name="Ukupni zbroj 2 3 6" xfId="414"/>
    <cellStyle name="Ukupni zbroj 2 3 6 10" xfId="4299"/>
    <cellStyle name="Ukupni zbroj 2 3 6 10 2" xfId="8971"/>
    <cellStyle name="Ukupni zbroj 2 3 6 10 2 2" xfId="18283"/>
    <cellStyle name="Ukupni zbroj 2 3 6 10 3" xfId="13841"/>
    <cellStyle name="Ukupni zbroj 2 3 6 11" xfId="4727"/>
    <cellStyle name="Ukupni zbroj 2 3 6 11 2" xfId="9313"/>
    <cellStyle name="Ukupni zbroj 2 3 6 11 2 2" xfId="18625"/>
    <cellStyle name="Ukupni zbroj 2 3 6 11 3" xfId="14267"/>
    <cellStyle name="Ukupni zbroj 2 3 6 12" xfId="5182"/>
    <cellStyle name="Ukupni zbroj 2 3 6 12 2" xfId="14495"/>
    <cellStyle name="Ukupni zbroj 2 3 6 13" xfId="9992"/>
    <cellStyle name="Ukupni zbroj 2 3 6 2" xfId="1050"/>
    <cellStyle name="Ukupni zbroj 2 3 6 2 2" xfId="5743"/>
    <cellStyle name="Ukupni zbroj 2 3 6 2 2 2" xfId="15055"/>
    <cellStyle name="Ukupni zbroj 2 3 6 2 3" xfId="10610"/>
    <cellStyle name="Ukupni zbroj 2 3 6 3" xfId="1654"/>
    <cellStyle name="Ukupni zbroj 2 3 6 3 2" xfId="6336"/>
    <cellStyle name="Ukupni zbroj 2 3 6 3 2 2" xfId="15648"/>
    <cellStyle name="Ukupni zbroj 2 3 6 3 3" xfId="11206"/>
    <cellStyle name="Ukupni zbroj 2 3 6 4" xfId="2071"/>
    <cellStyle name="Ukupni zbroj 2 3 6 4 2" xfId="6752"/>
    <cellStyle name="Ukupni zbroj 2 3 6 4 2 2" xfId="16064"/>
    <cellStyle name="Ukupni zbroj 2 3 6 4 3" xfId="11622"/>
    <cellStyle name="Ukupni zbroj 2 3 6 5" xfId="2473"/>
    <cellStyle name="Ukupni zbroj 2 3 6 5 2" xfId="7151"/>
    <cellStyle name="Ukupni zbroj 2 3 6 5 2 2" xfId="16463"/>
    <cellStyle name="Ukupni zbroj 2 3 6 5 3" xfId="12021"/>
    <cellStyle name="Ukupni zbroj 2 3 6 6" xfId="2821"/>
    <cellStyle name="Ukupni zbroj 2 3 6 6 2" xfId="7498"/>
    <cellStyle name="Ukupni zbroj 2 3 6 6 2 2" xfId="16810"/>
    <cellStyle name="Ukupni zbroj 2 3 6 6 3" xfId="12368"/>
    <cellStyle name="Ukupni zbroj 2 3 6 7" xfId="3051"/>
    <cellStyle name="Ukupni zbroj 2 3 6 7 2" xfId="7727"/>
    <cellStyle name="Ukupni zbroj 2 3 6 7 2 2" xfId="17039"/>
    <cellStyle name="Ukupni zbroj 2 3 6 7 3" xfId="12597"/>
    <cellStyle name="Ukupni zbroj 2 3 6 8" xfId="3443"/>
    <cellStyle name="Ukupni zbroj 2 3 6 8 2" xfId="8119"/>
    <cellStyle name="Ukupni zbroj 2 3 6 8 2 2" xfId="17431"/>
    <cellStyle name="Ukupni zbroj 2 3 6 8 3" xfId="12989"/>
    <cellStyle name="Ukupni zbroj 2 3 6 9" xfId="3891"/>
    <cellStyle name="Ukupni zbroj 2 3 6 9 2" xfId="8563"/>
    <cellStyle name="Ukupni zbroj 2 3 6 9 2 2" xfId="17875"/>
    <cellStyle name="Ukupni zbroj 2 3 6 9 3" xfId="13433"/>
    <cellStyle name="Ukupni zbroj 2 3 7" xfId="363"/>
    <cellStyle name="Ukupni zbroj 2 3 7 10" xfId="4300"/>
    <cellStyle name="Ukupni zbroj 2 3 7 10 2" xfId="8972"/>
    <cellStyle name="Ukupni zbroj 2 3 7 10 2 2" xfId="18284"/>
    <cellStyle name="Ukupni zbroj 2 3 7 10 3" xfId="13842"/>
    <cellStyle name="Ukupni zbroj 2 3 7 11" xfId="4728"/>
    <cellStyle name="Ukupni zbroj 2 3 7 11 2" xfId="9314"/>
    <cellStyle name="Ukupni zbroj 2 3 7 11 2 2" xfId="18626"/>
    <cellStyle name="Ukupni zbroj 2 3 7 11 3" xfId="14268"/>
    <cellStyle name="Ukupni zbroj 2 3 7 12" xfId="5139"/>
    <cellStyle name="Ukupni zbroj 2 3 7 12 2" xfId="14452"/>
    <cellStyle name="Ukupni zbroj 2 3 7 13" xfId="9942"/>
    <cellStyle name="Ukupni zbroj 2 3 7 2" xfId="1051"/>
    <cellStyle name="Ukupni zbroj 2 3 7 2 2" xfId="5744"/>
    <cellStyle name="Ukupni zbroj 2 3 7 2 2 2" xfId="15056"/>
    <cellStyle name="Ukupni zbroj 2 3 7 2 3" xfId="10611"/>
    <cellStyle name="Ukupni zbroj 2 3 7 3" xfId="1655"/>
    <cellStyle name="Ukupni zbroj 2 3 7 3 2" xfId="6337"/>
    <cellStyle name="Ukupni zbroj 2 3 7 3 2 2" xfId="15649"/>
    <cellStyle name="Ukupni zbroj 2 3 7 3 3" xfId="11207"/>
    <cellStyle name="Ukupni zbroj 2 3 7 4" xfId="2072"/>
    <cellStyle name="Ukupni zbroj 2 3 7 4 2" xfId="6753"/>
    <cellStyle name="Ukupni zbroj 2 3 7 4 2 2" xfId="16065"/>
    <cellStyle name="Ukupni zbroj 2 3 7 4 3" xfId="11623"/>
    <cellStyle name="Ukupni zbroj 2 3 7 5" xfId="2474"/>
    <cellStyle name="Ukupni zbroj 2 3 7 5 2" xfId="7152"/>
    <cellStyle name="Ukupni zbroj 2 3 7 5 2 2" xfId="16464"/>
    <cellStyle name="Ukupni zbroj 2 3 7 5 3" xfId="12022"/>
    <cellStyle name="Ukupni zbroj 2 3 7 6" xfId="2822"/>
    <cellStyle name="Ukupni zbroj 2 3 7 6 2" xfId="7499"/>
    <cellStyle name="Ukupni zbroj 2 3 7 6 2 2" xfId="16811"/>
    <cellStyle name="Ukupni zbroj 2 3 7 6 3" xfId="12369"/>
    <cellStyle name="Ukupni zbroj 2 3 7 7" xfId="3052"/>
    <cellStyle name="Ukupni zbroj 2 3 7 7 2" xfId="7728"/>
    <cellStyle name="Ukupni zbroj 2 3 7 7 2 2" xfId="17040"/>
    <cellStyle name="Ukupni zbroj 2 3 7 7 3" xfId="12598"/>
    <cellStyle name="Ukupni zbroj 2 3 7 8" xfId="3444"/>
    <cellStyle name="Ukupni zbroj 2 3 7 8 2" xfId="8120"/>
    <cellStyle name="Ukupni zbroj 2 3 7 8 2 2" xfId="17432"/>
    <cellStyle name="Ukupni zbroj 2 3 7 8 3" xfId="12990"/>
    <cellStyle name="Ukupni zbroj 2 3 7 9" xfId="3892"/>
    <cellStyle name="Ukupni zbroj 2 3 7 9 2" xfId="8564"/>
    <cellStyle name="Ukupni zbroj 2 3 7 9 2 2" xfId="17876"/>
    <cellStyle name="Ukupni zbroj 2 3 7 9 3" xfId="13434"/>
    <cellStyle name="Ukupni zbroj 2 3 8" xfId="371"/>
    <cellStyle name="Ukupni zbroj 2 3 8 10" xfId="4301"/>
    <cellStyle name="Ukupni zbroj 2 3 8 10 2" xfId="8973"/>
    <cellStyle name="Ukupni zbroj 2 3 8 10 2 2" xfId="18285"/>
    <cellStyle name="Ukupni zbroj 2 3 8 10 3" xfId="13843"/>
    <cellStyle name="Ukupni zbroj 2 3 8 11" xfId="4729"/>
    <cellStyle name="Ukupni zbroj 2 3 8 11 2" xfId="9315"/>
    <cellStyle name="Ukupni zbroj 2 3 8 11 2 2" xfId="18627"/>
    <cellStyle name="Ukupni zbroj 2 3 8 11 3" xfId="14269"/>
    <cellStyle name="Ukupni zbroj 2 3 8 12" xfId="5146"/>
    <cellStyle name="Ukupni zbroj 2 3 8 12 2" xfId="14459"/>
    <cellStyle name="Ukupni zbroj 2 3 8 13" xfId="9950"/>
    <cellStyle name="Ukupni zbroj 2 3 8 2" xfId="1052"/>
    <cellStyle name="Ukupni zbroj 2 3 8 2 2" xfId="5745"/>
    <cellStyle name="Ukupni zbroj 2 3 8 2 2 2" xfId="15057"/>
    <cellStyle name="Ukupni zbroj 2 3 8 2 3" xfId="10612"/>
    <cellStyle name="Ukupni zbroj 2 3 8 3" xfId="1656"/>
    <cellStyle name="Ukupni zbroj 2 3 8 3 2" xfId="6338"/>
    <cellStyle name="Ukupni zbroj 2 3 8 3 2 2" xfId="15650"/>
    <cellStyle name="Ukupni zbroj 2 3 8 3 3" xfId="11208"/>
    <cellStyle name="Ukupni zbroj 2 3 8 4" xfId="2073"/>
    <cellStyle name="Ukupni zbroj 2 3 8 4 2" xfId="6754"/>
    <cellStyle name="Ukupni zbroj 2 3 8 4 2 2" xfId="16066"/>
    <cellStyle name="Ukupni zbroj 2 3 8 4 3" xfId="11624"/>
    <cellStyle name="Ukupni zbroj 2 3 8 5" xfId="2475"/>
    <cellStyle name="Ukupni zbroj 2 3 8 5 2" xfId="7153"/>
    <cellStyle name="Ukupni zbroj 2 3 8 5 2 2" xfId="16465"/>
    <cellStyle name="Ukupni zbroj 2 3 8 5 3" xfId="12023"/>
    <cellStyle name="Ukupni zbroj 2 3 8 6" xfId="2823"/>
    <cellStyle name="Ukupni zbroj 2 3 8 6 2" xfId="7500"/>
    <cellStyle name="Ukupni zbroj 2 3 8 6 2 2" xfId="16812"/>
    <cellStyle name="Ukupni zbroj 2 3 8 6 3" xfId="12370"/>
    <cellStyle name="Ukupni zbroj 2 3 8 7" xfId="3053"/>
    <cellStyle name="Ukupni zbroj 2 3 8 7 2" xfId="7729"/>
    <cellStyle name="Ukupni zbroj 2 3 8 7 2 2" xfId="17041"/>
    <cellStyle name="Ukupni zbroj 2 3 8 7 3" xfId="12599"/>
    <cellStyle name="Ukupni zbroj 2 3 8 8" xfId="3445"/>
    <cellStyle name="Ukupni zbroj 2 3 8 8 2" xfId="8121"/>
    <cellStyle name="Ukupni zbroj 2 3 8 8 2 2" xfId="17433"/>
    <cellStyle name="Ukupni zbroj 2 3 8 8 3" xfId="12991"/>
    <cellStyle name="Ukupni zbroj 2 3 8 9" xfId="3893"/>
    <cellStyle name="Ukupni zbroj 2 3 8 9 2" xfId="8565"/>
    <cellStyle name="Ukupni zbroj 2 3 8 9 2 2" xfId="17877"/>
    <cellStyle name="Ukupni zbroj 2 3 8 9 3" xfId="13435"/>
    <cellStyle name="Ukupni zbroj 2 3 9" xfId="628"/>
    <cellStyle name="Ukupni zbroj 2 3 9 10" xfId="4302"/>
    <cellStyle name="Ukupni zbroj 2 3 9 10 2" xfId="8974"/>
    <cellStyle name="Ukupni zbroj 2 3 9 10 2 2" xfId="18286"/>
    <cellStyle name="Ukupni zbroj 2 3 9 10 3" xfId="13844"/>
    <cellStyle name="Ukupni zbroj 2 3 9 11" xfId="4730"/>
    <cellStyle name="Ukupni zbroj 2 3 9 11 2" xfId="9316"/>
    <cellStyle name="Ukupni zbroj 2 3 9 11 2 2" xfId="18628"/>
    <cellStyle name="Ukupni zbroj 2 3 9 11 3" xfId="14270"/>
    <cellStyle name="Ukupni zbroj 2 3 9 12" xfId="5346"/>
    <cellStyle name="Ukupni zbroj 2 3 9 12 2" xfId="14659"/>
    <cellStyle name="Ukupni zbroj 2 3 9 13" xfId="10197"/>
    <cellStyle name="Ukupni zbroj 2 3 9 2" xfId="1053"/>
    <cellStyle name="Ukupni zbroj 2 3 9 2 2" xfId="5746"/>
    <cellStyle name="Ukupni zbroj 2 3 9 2 2 2" xfId="15058"/>
    <cellStyle name="Ukupni zbroj 2 3 9 2 3" xfId="10613"/>
    <cellStyle name="Ukupni zbroj 2 3 9 3" xfId="1657"/>
    <cellStyle name="Ukupni zbroj 2 3 9 3 2" xfId="6339"/>
    <cellStyle name="Ukupni zbroj 2 3 9 3 2 2" xfId="15651"/>
    <cellStyle name="Ukupni zbroj 2 3 9 3 3" xfId="11209"/>
    <cellStyle name="Ukupni zbroj 2 3 9 4" xfId="2074"/>
    <cellStyle name="Ukupni zbroj 2 3 9 4 2" xfId="6755"/>
    <cellStyle name="Ukupni zbroj 2 3 9 4 2 2" xfId="16067"/>
    <cellStyle name="Ukupni zbroj 2 3 9 4 3" xfId="11625"/>
    <cellStyle name="Ukupni zbroj 2 3 9 5" xfId="2476"/>
    <cellStyle name="Ukupni zbroj 2 3 9 5 2" xfId="7154"/>
    <cellStyle name="Ukupni zbroj 2 3 9 5 2 2" xfId="16466"/>
    <cellStyle name="Ukupni zbroj 2 3 9 5 3" xfId="12024"/>
    <cellStyle name="Ukupni zbroj 2 3 9 6" xfId="2824"/>
    <cellStyle name="Ukupni zbroj 2 3 9 6 2" xfId="7501"/>
    <cellStyle name="Ukupni zbroj 2 3 9 6 2 2" xfId="16813"/>
    <cellStyle name="Ukupni zbroj 2 3 9 6 3" xfId="12371"/>
    <cellStyle name="Ukupni zbroj 2 3 9 7" xfId="3054"/>
    <cellStyle name="Ukupni zbroj 2 3 9 7 2" xfId="7730"/>
    <cellStyle name="Ukupni zbroj 2 3 9 7 2 2" xfId="17042"/>
    <cellStyle name="Ukupni zbroj 2 3 9 7 3" xfId="12600"/>
    <cellStyle name="Ukupni zbroj 2 3 9 8" xfId="3446"/>
    <cellStyle name="Ukupni zbroj 2 3 9 8 2" xfId="8122"/>
    <cellStyle name="Ukupni zbroj 2 3 9 8 2 2" xfId="17434"/>
    <cellStyle name="Ukupni zbroj 2 3 9 8 3" xfId="12992"/>
    <cellStyle name="Ukupni zbroj 2 3 9 9" xfId="3894"/>
    <cellStyle name="Ukupni zbroj 2 3 9 9 2" xfId="8566"/>
    <cellStyle name="Ukupni zbroj 2 3 9 9 2 2" xfId="17878"/>
    <cellStyle name="Ukupni zbroj 2 3 9 9 3" xfId="13436"/>
    <cellStyle name="Ukupni zbroj 2 4" xfId="379"/>
    <cellStyle name="Ukupni zbroj 2 4 10" xfId="4303"/>
    <cellStyle name="Ukupni zbroj 2 4 10 2" xfId="8975"/>
    <cellStyle name="Ukupni zbroj 2 4 10 2 2" xfId="18287"/>
    <cellStyle name="Ukupni zbroj 2 4 10 3" xfId="13845"/>
    <cellStyle name="Ukupni zbroj 2 4 11" xfId="4731"/>
    <cellStyle name="Ukupni zbroj 2 4 11 2" xfId="9317"/>
    <cellStyle name="Ukupni zbroj 2 4 11 2 2" xfId="18629"/>
    <cellStyle name="Ukupni zbroj 2 4 11 3" xfId="14271"/>
    <cellStyle name="Ukupni zbroj 2 4 12" xfId="5153"/>
    <cellStyle name="Ukupni zbroj 2 4 12 2" xfId="14466"/>
    <cellStyle name="Ukupni zbroj 2 4 13" xfId="9958"/>
    <cellStyle name="Ukupni zbroj 2 4 2" xfId="1054"/>
    <cellStyle name="Ukupni zbroj 2 4 2 2" xfId="5747"/>
    <cellStyle name="Ukupni zbroj 2 4 2 2 2" xfId="15059"/>
    <cellStyle name="Ukupni zbroj 2 4 2 3" xfId="10614"/>
    <cellStyle name="Ukupni zbroj 2 4 3" xfId="1658"/>
    <cellStyle name="Ukupni zbroj 2 4 3 2" xfId="6340"/>
    <cellStyle name="Ukupni zbroj 2 4 3 2 2" xfId="15652"/>
    <cellStyle name="Ukupni zbroj 2 4 3 3" xfId="11210"/>
    <cellStyle name="Ukupni zbroj 2 4 4" xfId="2075"/>
    <cellStyle name="Ukupni zbroj 2 4 4 2" xfId="6756"/>
    <cellStyle name="Ukupni zbroj 2 4 4 2 2" xfId="16068"/>
    <cellStyle name="Ukupni zbroj 2 4 4 3" xfId="11626"/>
    <cellStyle name="Ukupni zbroj 2 4 5" xfId="2477"/>
    <cellStyle name="Ukupni zbroj 2 4 5 2" xfId="7155"/>
    <cellStyle name="Ukupni zbroj 2 4 5 2 2" xfId="16467"/>
    <cellStyle name="Ukupni zbroj 2 4 5 3" xfId="12025"/>
    <cellStyle name="Ukupni zbroj 2 4 6" xfId="2825"/>
    <cellStyle name="Ukupni zbroj 2 4 6 2" xfId="7502"/>
    <cellStyle name="Ukupni zbroj 2 4 6 2 2" xfId="16814"/>
    <cellStyle name="Ukupni zbroj 2 4 6 3" xfId="12372"/>
    <cellStyle name="Ukupni zbroj 2 4 7" xfId="3055"/>
    <cellStyle name="Ukupni zbroj 2 4 7 2" xfId="7731"/>
    <cellStyle name="Ukupni zbroj 2 4 7 2 2" xfId="17043"/>
    <cellStyle name="Ukupni zbroj 2 4 7 3" xfId="12601"/>
    <cellStyle name="Ukupni zbroj 2 4 8" xfId="3447"/>
    <cellStyle name="Ukupni zbroj 2 4 8 2" xfId="8123"/>
    <cellStyle name="Ukupni zbroj 2 4 8 2 2" xfId="17435"/>
    <cellStyle name="Ukupni zbroj 2 4 8 3" xfId="12993"/>
    <cellStyle name="Ukupni zbroj 2 4 9" xfId="3895"/>
    <cellStyle name="Ukupni zbroj 2 4 9 2" xfId="8567"/>
    <cellStyle name="Ukupni zbroj 2 4 9 2 2" xfId="17879"/>
    <cellStyle name="Ukupni zbroj 2 4 9 3" xfId="13437"/>
    <cellStyle name="Ukupni zbroj 2 5" xfId="419"/>
    <cellStyle name="Ukupni zbroj 2 5 10" xfId="4304"/>
    <cellStyle name="Ukupni zbroj 2 5 10 2" xfId="8976"/>
    <cellStyle name="Ukupni zbroj 2 5 10 2 2" xfId="18288"/>
    <cellStyle name="Ukupni zbroj 2 5 10 3" xfId="13846"/>
    <cellStyle name="Ukupni zbroj 2 5 11" xfId="4732"/>
    <cellStyle name="Ukupni zbroj 2 5 11 2" xfId="9318"/>
    <cellStyle name="Ukupni zbroj 2 5 11 2 2" xfId="18630"/>
    <cellStyle name="Ukupni zbroj 2 5 11 3" xfId="14272"/>
    <cellStyle name="Ukupni zbroj 2 5 12" xfId="5186"/>
    <cellStyle name="Ukupni zbroj 2 5 12 2" xfId="14499"/>
    <cellStyle name="Ukupni zbroj 2 5 13" xfId="9996"/>
    <cellStyle name="Ukupni zbroj 2 5 2" xfId="1055"/>
    <cellStyle name="Ukupni zbroj 2 5 2 2" xfId="5748"/>
    <cellStyle name="Ukupni zbroj 2 5 2 2 2" xfId="15060"/>
    <cellStyle name="Ukupni zbroj 2 5 2 3" xfId="10615"/>
    <cellStyle name="Ukupni zbroj 2 5 3" xfId="1659"/>
    <cellStyle name="Ukupni zbroj 2 5 3 2" xfId="6341"/>
    <cellStyle name="Ukupni zbroj 2 5 3 2 2" xfId="15653"/>
    <cellStyle name="Ukupni zbroj 2 5 3 3" xfId="11211"/>
    <cellStyle name="Ukupni zbroj 2 5 4" xfId="2076"/>
    <cellStyle name="Ukupni zbroj 2 5 4 2" xfId="6757"/>
    <cellStyle name="Ukupni zbroj 2 5 4 2 2" xfId="16069"/>
    <cellStyle name="Ukupni zbroj 2 5 4 3" xfId="11627"/>
    <cellStyle name="Ukupni zbroj 2 5 5" xfId="2478"/>
    <cellStyle name="Ukupni zbroj 2 5 5 2" xfId="7156"/>
    <cellStyle name="Ukupni zbroj 2 5 5 2 2" xfId="16468"/>
    <cellStyle name="Ukupni zbroj 2 5 5 3" xfId="12026"/>
    <cellStyle name="Ukupni zbroj 2 5 6" xfId="2826"/>
    <cellStyle name="Ukupni zbroj 2 5 6 2" xfId="7503"/>
    <cellStyle name="Ukupni zbroj 2 5 6 2 2" xfId="16815"/>
    <cellStyle name="Ukupni zbroj 2 5 6 3" xfId="12373"/>
    <cellStyle name="Ukupni zbroj 2 5 7" xfId="3056"/>
    <cellStyle name="Ukupni zbroj 2 5 7 2" xfId="7732"/>
    <cellStyle name="Ukupni zbroj 2 5 7 2 2" xfId="17044"/>
    <cellStyle name="Ukupni zbroj 2 5 7 3" xfId="12602"/>
    <cellStyle name="Ukupni zbroj 2 5 8" xfId="3448"/>
    <cellStyle name="Ukupni zbroj 2 5 8 2" xfId="8124"/>
    <cellStyle name="Ukupni zbroj 2 5 8 2 2" xfId="17436"/>
    <cellStyle name="Ukupni zbroj 2 5 8 3" xfId="12994"/>
    <cellStyle name="Ukupni zbroj 2 5 9" xfId="3896"/>
    <cellStyle name="Ukupni zbroj 2 5 9 2" xfId="8568"/>
    <cellStyle name="Ukupni zbroj 2 5 9 2 2" xfId="17880"/>
    <cellStyle name="Ukupni zbroj 2 5 9 3" xfId="13438"/>
    <cellStyle name="Ukupni zbroj 2 6" xfId="347"/>
    <cellStyle name="Ukupni zbroj 2 6 10" xfId="4305"/>
    <cellStyle name="Ukupni zbroj 2 6 10 2" xfId="8977"/>
    <cellStyle name="Ukupni zbroj 2 6 10 2 2" xfId="18289"/>
    <cellStyle name="Ukupni zbroj 2 6 10 3" xfId="13847"/>
    <cellStyle name="Ukupni zbroj 2 6 11" xfId="4733"/>
    <cellStyle name="Ukupni zbroj 2 6 11 2" xfId="9319"/>
    <cellStyle name="Ukupni zbroj 2 6 11 2 2" xfId="18631"/>
    <cellStyle name="Ukupni zbroj 2 6 11 3" xfId="14273"/>
    <cellStyle name="Ukupni zbroj 2 6 12" xfId="5126"/>
    <cellStyle name="Ukupni zbroj 2 6 12 2" xfId="14439"/>
    <cellStyle name="Ukupni zbroj 2 6 13" xfId="9926"/>
    <cellStyle name="Ukupni zbroj 2 6 2" xfId="1056"/>
    <cellStyle name="Ukupni zbroj 2 6 2 2" xfId="5749"/>
    <cellStyle name="Ukupni zbroj 2 6 2 2 2" xfId="15061"/>
    <cellStyle name="Ukupni zbroj 2 6 2 3" xfId="10616"/>
    <cellStyle name="Ukupni zbroj 2 6 3" xfId="1660"/>
    <cellStyle name="Ukupni zbroj 2 6 3 2" xfId="6342"/>
    <cellStyle name="Ukupni zbroj 2 6 3 2 2" xfId="15654"/>
    <cellStyle name="Ukupni zbroj 2 6 3 3" xfId="11212"/>
    <cellStyle name="Ukupni zbroj 2 6 4" xfId="2077"/>
    <cellStyle name="Ukupni zbroj 2 6 4 2" xfId="6758"/>
    <cellStyle name="Ukupni zbroj 2 6 4 2 2" xfId="16070"/>
    <cellStyle name="Ukupni zbroj 2 6 4 3" xfId="11628"/>
    <cellStyle name="Ukupni zbroj 2 6 5" xfId="2479"/>
    <cellStyle name="Ukupni zbroj 2 6 5 2" xfId="7157"/>
    <cellStyle name="Ukupni zbroj 2 6 5 2 2" xfId="16469"/>
    <cellStyle name="Ukupni zbroj 2 6 5 3" xfId="12027"/>
    <cellStyle name="Ukupni zbroj 2 6 6" xfId="2827"/>
    <cellStyle name="Ukupni zbroj 2 6 6 2" xfId="7504"/>
    <cellStyle name="Ukupni zbroj 2 6 6 2 2" xfId="16816"/>
    <cellStyle name="Ukupni zbroj 2 6 6 3" xfId="12374"/>
    <cellStyle name="Ukupni zbroj 2 6 7" xfId="3057"/>
    <cellStyle name="Ukupni zbroj 2 6 7 2" xfId="7733"/>
    <cellStyle name="Ukupni zbroj 2 6 7 2 2" xfId="17045"/>
    <cellStyle name="Ukupni zbroj 2 6 7 3" xfId="12603"/>
    <cellStyle name="Ukupni zbroj 2 6 8" xfId="3449"/>
    <cellStyle name="Ukupni zbroj 2 6 8 2" xfId="8125"/>
    <cellStyle name="Ukupni zbroj 2 6 8 2 2" xfId="17437"/>
    <cellStyle name="Ukupni zbroj 2 6 8 3" xfId="12995"/>
    <cellStyle name="Ukupni zbroj 2 6 9" xfId="3897"/>
    <cellStyle name="Ukupni zbroj 2 6 9 2" xfId="8569"/>
    <cellStyle name="Ukupni zbroj 2 6 9 2 2" xfId="17881"/>
    <cellStyle name="Ukupni zbroj 2 6 9 3" xfId="13439"/>
    <cellStyle name="Ukupni zbroj 2 7" xfId="387"/>
    <cellStyle name="Ukupni zbroj 2 7 10" xfId="4306"/>
    <cellStyle name="Ukupni zbroj 2 7 10 2" xfId="8978"/>
    <cellStyle name="Ukupni zbroj 2 7 10 2 2" xfId="18290"/>
    <cellStyle name="Ukupni zbroj 2 7 10 3" xfId="13848"/>
    <cellStyle name="Ukupni zbroj 2 7 11" xfId="4734"/>
    <cellStyle name="Ukupni zbroj 2 7 11 2" xfId="9320"/>
    <cellStyle name="Ukupni zbroj 2 7 11 2 2" xfId="18632"/>
    <cellStyle name="Ukupni zbroj 2 7 11 3" xfId="14274"/>
    <cellStyle name="Ukupni zbroj 2 7 12" xfId="5159"/>
    <cellStyle name="Ukupni zbroj 2 7 12 2" xfId="14472"/>
    <cellStyle name="Ukupni zbroj 2 7 13" xfId="9966"/>
    <cellStyle name="Ukupni zbroj 2 7 2" xfId="1057"/>
    <cellStyle name="Ukupni zbroj 2 7 2 2" xfId="5750"/>
    <cellStyle name="Ukupni zbroj 2 7 2 2 2" xfId="15062"/>
    <cellStyle name="Ukupni zbroj 2 7 2 3" xfId="10617"/>
    <cellStyle name="Ukupni zbroj 2 7 3" xfId="1661"/>
    <cellStyle name="Ukupni zbroj 2 7 3 2" xfId="6343"/>
    <cellStyle name="Ukupni zbroj 2 7 3 2 2" xfId="15655"/>
    <cellStyle name="Ukupni zbroj 2 7 3 3" xfId="11213"/>
    <cellStyle name="Ukupni zbroj 2 7 4" xfId="2078"/>
    <cellStyle name="Ukupni zbroj 2 7 4 2" xfId="6759"/>
    <cellStyle name="Ukupni zbroj 2 7 4 2 2" xfId="16071"/>
    <cellStyle name="Ukupni zbroj 2 7 4 3" xfId="11629"/>
    <cellStyle name="Ukupni zbroj 2 7 5" xfId="2480"/>
    <cellStyle name="Ukupni zbroj 2 7 5 2" xfId="7158"/>
    <cellStyle name="Ukupni zbroj 2 7 5 2 2" xfId="16470"/>
    <cellStyle name="Ukupni zbroj 2 7 5 3" xfId="12028"/>
    <cellStyle name="Ukupni zbroj 2 7 6" xfId="2828"/>
    <cellStyle name="Ukupni zbroj 2 7 6 2" xfId="7505"/>
    <cellStyle name="Ukupni zbroj 2 7 6 2 2" xfId="16817"/>
    <cellStyle name="Ukupni zbroj 2 7 6 3" xfId="12375"/>
    <cellStyle name="Ukupni zbroj 2 7 7" xfId="3058"/>
    <cellStyle name="Ukupni zbroj 2 7 7 2" xfId="7734"/>
    <cellStyle name="Ukupni zbroj 2 7 7 2 2" xfId="17046"/>
    <cellStyle name="Ukupni zbroj 2 7 7 3" xfId="12604"/>
    <cellStyle name="Ukupni zbroj 2 7 8" xfId="3450"/>
    <cellStyle name="Ukupni zbroj 2 7 8 2" xfId="8126"/>
    <cellStyle name="Ukupni zbroj 2 7 8 2 2" xfId="17438"/>
    <cellStyle name="Ukupni zbroj 2 7 8 3" xfId="12996"/>
    <cellStyle name="Ukupni zbroj 2 7 9" xfId="3898"/>
    <cellStyle name="Ukupni zbroj 2 7 9 2" xfId="8570"/>
    <cellStyle name="Ukupni zbroj 2 7 9 2 2" xfId="17882"/>
    <cellStyle name="Ukupni zbroj 2 7 9 3" xfId="13440"/>
    <cellStyle name="Ukupni zbroj 2 8" xfId="416"/>
    <cellStyle name="Ukupni zbroj 2 8 10" xfId="4307"/>
    <cellStyle name="Ukupni zbroj 2 8 10 2" xfId="8979"/>
    <cellStyle name="Ukupni zbroj 2 8 10 2 2" xfId="18291"/>
    <cellStyle name="Ukupni zbroj 2 8 10 3" xfId="13849"/>
    <cellStyle name="Ukupni zbroj 2 8 11" xfId="4735"/>
    <cellStyle name="Ukupni zbroj 2 8 11 2" xfId="9321"/>
    <cellStyle name="Ukupni zbroj 2 8 11 2 2" xfId="18633"/>
    <cellStyle name="Ukupni zbroj 2 8 11 3" xfId="14275"/>
    <cellStyle name="Ukupni zbroj 2 8 12" xfId="5183"/>
    <cellStyle name="Ukupni zbroj 2 8 12 2" xfId="14496"/>
    <cellStyle name="Ukupni zbroj 2 8 13" xfId="9993"/>
    <cellStyle name="Ukupni zbroj 2 8 2" xfId="1058"/>
    <cellStyle name="Ukupni zbroj 2 8 2 2" xfId="5751"/>
    <cellStyle name="Ukupni zbroj 2 8 2 2 2" xfId="15063"/>
    <cellStyle name="Ukupni zbroj 2 8 2 3" xfId="10618"/>
    <cellStyle name="Ukupni zbroj 2 8 3" xfId="1662"/>
    <cellStyle name="Ukupni zbroj 2 8 3 2" xfId="6344"/>
    <cellStyle name="Ukupni zbroj 2 8 3 2 2" xfId="15656"/>
    <cellStyle name="Ukupni zbroj 2 8 3 3" xfId="11214"/>
    <cellStyle name="Ukupni zbroj 2 8 4" xfId="2079"/>
    <cellStyle name="Ukupni zbroj 2 8 4 2" xfId="6760"/>
    <cellStyle name="Ukupni zbroj 2 8 4 2 2" xfId="16072"/>
    <cellStyle name="Ukupni zbroj 2 8 4 3" xfId="11630"/>
    <cellStyle name="Ukupni zbroj 2 8 5" xfId="2481"/>
    <cellStyle name="Ukupni zbroj 2 8 5 2" xfId="7159"/>
    <cellStyle name="Ukupni zbroj 2 8 5 2 2" xfId="16471"/>
    <cellStyle name="Ukupni zbroj 2 8 5 3" xfId="12029"/>
    <cellStyle name="Ukupni zbroj 2 8 6" xfId="2829"/>
    <cellStyle name="Ukupni zbroj 2 8 6 2" xfId="7506"/>
    <cellStyle name="Ukupni zbroj 2 8 6 2 2" xfId="16818"/>
    <cellStyle name="Ukupni zbroj 2 8 6 3" xfId="12376"/>
    <cellStyle name="Ukupni zbroj 2 8 7" xfId="3059"/>
    <cellStyle name="Ukupni zbroj 2 8 7 2" xfId="7735"/>
    <cellStyle name="Ukupni zbroj 2 8 7 2 2" xfId="17047"/>
    <cellStyle name="Ukupni zbroj 2 8 7 3" xfId="12605"/>
    <cellStyle name="Ukupni zbroj 2 8 8" xfId="3451"/>
    <cellStyle name="Ukupni zbroj 2 8 8 2" xfId="8127"/>
    <cellStyle name="Ukupni zbroj 2 8 8 2 2" xfId="17439"/>
    <cellStyle name="Ukupni zbroj 2 8 8 3" xfId="12997"/>
    <cellStyle name="Ukupni zbroj 2 8 9" xfId="3899"/>
    <cellStyle name="Ukupni zbroj 2 8 9 2" xfId="8571"/>
    <cellStyle name="Ukupni zbroj 2 8 9 2 2" xfId="17883"/>
    <cellStyle name="Ukupni zbroj 2 8 9 3" xfId="13441"/>
    <cellStyle name="Ukupni zbroj 2 9" xfId="468"/>
    <cellStyle name="Ukupni zbroj 2 9 10" xfId="4308"/>
    <cellStyle name="Ukupni zbroj 2 9 10 2" xfId="8980"/>
    <cellStyle name="Ukupni zbroj 2 9 10 2 2" xfId="18292"/>
    <cellStyle name="Ukupni zbroj 2 9 10 3" xfId="13850"/>
    <cellStyle name="Ukupni zbroj 2 9 11" xfId="4736"/>
    <cellStyle name="Ukupni zbroj 2 9 11 2" xfId="9322"/>
    <cellStyle name="Ukupni zbroj 2 9 11 2 2" xfId="18634"/>
    <cellStyle name="Ukupni zbroj 2 9 11 3" xfId="14276"/>
    <cellStyle name="Ukupni zbroj 2 9 12" xfId="5224"/>
    <cellStyle name="Ukupni zbroj 2 9 12 2" xfId="14537"/>
    <cellStyle name="Ukupni zbroj 2 9 13" xfId="10043"/>
    <cellStyle name="Ukupni zbroj 2 9 2" xfId="1059"/>
    <cellStyle name="Ukupni zbroj 2 9 2 2" xfId="5752"/>
    <cellStyle name="Ukupni zbroj 2 9 2 2 2" xfId="15064"/>
    <cellStyle name="Ukupni zbroj 2 9 2 3" xfId="10619"/>
    <cellStyle name="Ukupni zbroj 2 9 3" xfId="1663"/>
    <cellStyle name="Ukupni zbroj 2 9 3 2" xfId="6345"/>
    <cellStyle name="Ukupni zbroj 2 9 3 2 2" xfId="15657"/>
    <cellStyle name="Ukupni zbroj 2 9 3 3" xfId="11215"/>
    <cellStyle name="Ukupni zbroj 2 9 4" xfId="2080"/>
    <cellStyle name="Ukupni zbroj 2 9 4 2" xfId="6761"/>
    <cellStyle name="Ukupni zbroj 2 9 4 2 2" xfId="16073"/>
    <cellStyle name="Ukupni zbroj 2 9 4 3" xfId="11631"/>
    <cellStyle name="Ukupni zbroj 2 9 5" xfId="2482"/>
    <cellStyle name="Ukupni zbroj 2 9 5 2" xfId="7160"/>
    <cellStyle name="Ukupni zbroj 2 9 5 2 2" xfId="16472"/>
    <cellStyle name="Ukupni zbroj 2 9 5 3" xfId="12030"/>
    <cellStyle name="Ukupni zbroj 2 9 6" xfId="2830"/>
    <cellStyle name="Ukupni zbroj 2 9 6 2" xfId="7507"/>
    <cellStyle name="Ukupni zbroj 2 9 6 2 2" xfId="16819"/>
    <cellStyle name="Ukupni zbroj 2 9 6 3" xfId="12377"/>
    <cellStyle name="Ukupni zbroj 2 9 7" xfId="3060"/>
    <cellStyle name="Ukupni zbroj 2 9 7 2" xfId="7736"/>
    <cellStyle name="Ukupni zbroj 2 9 7 2 2" xfId="17048"/>
    <cellStyle name="Ukupni zbroj 2 9 7 3" xfId="12606"/>
    <cellStyle name="Ukupni zbroj 2 9 8" xfId="3452"/>
    <cellStyle name="Ukupni zbroj 2 9 8 2" xfId="8128"/>
    <cellStyle name="Ukupni zbroj 2 9 8 2 2" xfId="17440"/>
    <cellStyle name="Ukupni zbroj 2 9 8 3" xfId="12998"/>
    <cellStyle name="Ukupni zbroj 2 9 9" xfId="3900"/>
    <cellStyle name="Ukupni zbroj 2 9 9 2" xfId="8572"/>
    <cellStyle name="Ukupni zbroj 2 9 9 2 2" xfId="17884"/>
    <cellStyle name="Ukupni zbroj 2 9 9 3" xfId="13442"/>
    <cellStyle name="Ukupni zbroj 3" xfId="154"/>
    <cellStyle name="Ukupni zbroj 3 10" xfId="608"/>
    <cellStyle name="Ukupni zbroj 3 10 10" xfId="4309"/>
    <cellStyle name="Ukupni zbroj 3 10 10 2" xfId="8981"/>
    <cellStyle name="Ukupni zbroj 3 10 10 2 2" xfId="18293"/>
    <cellStyle name="Ukupni zbroj 3 10 10 3" xfId="13851"/>
    <cellStyle name="Ukupni zbroj 3 10 11" xfId="4737"/>
    <cellStyle name="Ukupni zbroj 3 10 11 2" xfId="9323"/>
    <cellStyle name="Ukupni zbroj 3 10 11 2 2" xfId="18635"/>
    <cellStyle name="Ukupni zbroj 3 10 11 3" xfId="14277"/>
    <cellStyle name="Ukupni zbroj 3 10 12" xfId="5332"/>
    <cellStyle name="Ukupni zbroj 3 10 12 2" xfId="14645"/>
    <cellStyle name="Ukupni zbroj 3 10 13" xfId="10177"/>
    <cellStyle name="Ukupni zbroj 3 10 2" xfId="1060"/>
    <cellStyle name="Ukupni zbroj 3 10 2 2" xfId="5753"/>
    <cellStyle name="Ukupni zbroj 3 10 2 2 2" xfId="15065"/>
    <cellStyle name="Ukupni zbroj 3 10 2 3" xfId="10620"/>
    <cellStyle name="Ukupni zbroj 3 10 3" xfId="1664"/>
    <cellStyle name="Ukupni zbroj 3 10 3 2" xfId="6346"/>
    <cellStyle name="Ukupni zbroj 3 10 3 2 2" xfId="15658"/>
    <cellStyle name="Ukupni zbroj 3 10 3 3" xfId="11216"/>
    <cellStyle name="Ukupni zbroj 3 10 4" xfId="2081"/>
    <cellStyle name="Ukupni zbroj 3 10 4 2" xfId="6762"/>
    <cellStyle name="Ukupni zbroj 3 10 4 2 2" xfId="16074"/>
    <cellStyle name="Ukupni zbroj 3 10 4 3" xfId="11632"/>
    <cellStyle name="Ukupni zbroj 3 10 5" xfId="2483"/>
    <cellStyle name="Ukupni zbroj 3 10 5 2" xfId="7161"/>
    <cellStyle name="Ukupni zbroj 3 10 5 2 2" xfId="16473"/>
    <cellStyle name="Ukupni zbroj 3 10 5 3" xfId="12031"/>
    <cellStyle name="Ukupni zbroj 3 10 6" xfId="2831"/>
    <cellStyle name="Ukupni zbroj 3 10 6 2" xfId="7508"/>
    <cellStyle name="Ukupni zbroj 3 10 6 2 2" xfId="16820"/>
    <cellStyle name="Ukupni zbroj 3 10 6 3" xfId="12378"/>
    <cellStyle name="Ukupni zbroj 3 10 7" xfId="3061"/>
    <cellStyle name="Ukupni zbroj 3 10 7 2" xfId="7737"/>
    <cellStyle name="Ukupni zbroj 3 10 7 2 2" xfId="17049"/>
    <cellStyle name="Ukupni zbroj 3 10 7 3" xfId="12607"/>
    <cellStyle name="Ukupni zbroj 3 10 8" xfId="3453"/>
    <cellStyle name="Ukupni zbroj 3 10 8 2" xfId="8129"/>
    <cellStyle name="Ukupni zbroj 3 10 8 2 2" xfId="17441"/>
    <cellStyle name="Ukupni zbroj 3 10 8 3" xfId="12999"/>
    <cellStyle name="Ukupni zbroj 3 10 9" xfId="3901"/>
    <cellStyle name="Ukupni zbroj 3 10 9 2" xfId="8573"/>
    <cellStyle name="Ukupni zbroj 3 10 9 2 2" xfId="17885"/>
    <cellStyle name="Ukupni zbroj 3 10 9 3" xfId="13443"/>
    <cellStyle name="Ukupni zbroj 3 11" xfId="319"/>
    <cellStyle name="Ukupni zbroj 3 11 10" xfId="4310"/>
    <cellStyle name="Ukupni zbroj 3 11 10 2" xfId="8982"/>
    <cellStyle name="Ukupni zbroj 3 11 10 2 2" xfId="18294"/>
    <cellStyle name="Ukupni zbroj 3 11 10 3" xfId="13852"/>
    <cellStyle name="Ukupni zbroj 3 11 11" xfId="4738"/>
    <cellStyle name="Ukupni zbroj 3 11 11 2" xfId="9324"/>
    <cellStyle name="Ukupni zbroj 3 11 11 2 2" xfId="18636"/>
    <cellStyle name="Ukupni zbroj 3 11 11 3" xfId="14278"/>
    <cellStyle name="Ukupni zbroj 3 11 12" xfId="5108"/>
    <cellStyle name="Ukupni zbroj 3 11 12 2" xfId="14421"/>
    <cellStyle name="Ukupni zbroj 3 11 13" xfId="9898"/>
    <cellStyle name="Ukupni zbroj 3 11 2" xfId="1061"/>
    <cellStyle name="Ukupni zbroj 3 11 2 2" xfId="5754"/>
    <cellStyle name="Ukupni zbroj 3 11 2 2 2" xfId="15066"/>
    <cellStyle name="Ukupni zbroj 3 11 2 3" xfId="10621"/>
    <cellStyle name="Ukupni zbroj 3 11 3" xfId="1665"/>
    <cellStyle name="Ukupni zbroj 3 11 3 2" xfId="6347"/>
    <cellStyle name="Ukupni zbroj 3 11 3 2 2" xfId="15659"/>
    <cellStyle name="Ukupni zbroj 3 11 3 3" xfId="11217"/>
    <cellStyle name="Ukupni zbroj 3 11 4" xfId="2082"/>
    <cellStyle name="Ukupni zbroj 3 11 4 2" xfId="6763"/>
    <cellStyle name="Ukupni zbroj 3 11 4 2 2" xfId="16075"/>
    <cellStyle name="Ukupni zbroj 3 11 4 3" xfId="11633"/>
    <cellStyle name="Ukupni zbroj 3 11 5" xfId="2484"/>
    <cellStyle name="Ukupni zbroj 3 11 5 2" xfId="7162"/>
    <cellStyle name="Ukupni zbroj 3 11 5 2 2" xfId="16474"/>
    <cellStyle name="Ukupni zbroj 3 11 5 3" xfId="12032"/>
    <cellStyle name="Ukupni zbroj 3 11 6" xfId="2832"/>
    <cellStyle name="Ukupni zbroj 3 11 6 2" xfId="7509"/>
    <cellStyle name="Ukupni zbroj 3 11 6 2 2" xfId="16821"/>
    <cellStyle name="Ukupni zbroj 3 11 6 3" xfId="12379"/>
    <cellStyle name="Ukupni zbroj 3 11 7" xfId="3062"/>
    <cellStyle name="Ukupni zbroj 3 11 7 2" xfId="7738"/>
    <cellStyle name="Ukupni zbroj 3 11 7 2 2" xfId="17050"/>
    <cellStyle name="Ukupni zbroj 3 11 7 3" xfId="12608"/>
    <cellStyle name="Ukupni zbroj 3 11 8" xfId="3454"/>
    <cellStyle name="Ukupni zbroj 3 11 8 2" xfId="8130"/>
    <cellStyle name="Ukupni zbroj 3 11 8 2 2" xfId="17442"/>
    <cellStyle name="Ukupni zbroj 3 11 8 3" xfId="13000"/>
    <cellStyle name="Ukupni zbroj 3 11 9" xfId="3902"/>
    <cellStyle name="Ukupni zbroj 3 11 9 2" xfId="8574"/>
    <cellStyle name="Ukupni zbroj 3 11 9 2 2" xfId="17886"/>
    <cellStyle name="Ukupni zbroj 3 11 9 3" xfId="13444"/>
    <cellStyle name="Ukupni zbroj 3 12" xfId="679"/>
    <cellStyle name="Ukupni zbroj 3 12 10" xfId="4311"/>
    <cellStyle name="Ukupni zbroj 3 12 10 2" xfId="8983"/>
    <cellStyle name="Ukupni zbroj 3 12 10 2 2" xfId="18295"/>
    <cellStyle name="Ukupni zbroj 3 12 10 3" xfId="13853"/>
    <cellStyle name="Ukupni zbroj 3 12 11" xfId="4739"/>
    <cellStyle name="Ukupni zbroj 3 12 11 2" xfId="9325"/>
    <cellStyle name="Ukupni zbroj 3 12 11 2 2" xfId="18637"/>
    <cellStyle name="Ukupni zbroj 3 12 11 3" xfId="14279"/>
    <cellStyle name="Ukupni zbroj 3 12 12" xfId="5383"/>
    <cellStyle name="Ukupni zbroj 3 12 12 2" xfId="14696"/>
    <cellStyle name="Ukupni zbroj 3 12 13" xfId="10245"/>
    <cellStyle name="Ukupni zbroj 3 12 2" xfId="1062"/>
    <cellStyle name="Ukupni zbroj 3 12 2 2" xfId="5755"/>
    <cellStyle name="Ukupni zbroj 3 12 2 2 2" xfId="15067"/>
    <cellStyle name="Ukupni zbroj 3 12 2 3" xfId="10622"/>
    <cellStyle name="Ukupni zbroj 3 12 3" xfId="1666"/>
    <cellStyle name="Ukupni zbroj 3 12 3 2" xfId="6348"/>
    <cellStyle name="Ukupni zbroj 3 12 3 2 2" xfId="15660"/>
    <cellStyle name="Ukupni zbroj 3 12 3 3" xfId="11218"/>
    <cellStyle name="Ukupni zbroj 3 12 4" xfId="2083"/>
    <cellStyle name="Ukupni zbroj 3 12 4 2" xfId="6764"/>
    <cellStyle name="Ukupni zbroj 3 12 4 2 2" xfId="16076"/>
    <cellStyle name="Ukupni zbroj 3 12 4 3" xfId="11634"/>
    <cellStyle name="Ukupni zbroj 3 12 5" xfId="2485"/>
    <cellStyle name="Ukupni zbroj 3 12 5 2" xfId="7163"/>
    <cellStyle name="Ukupni zbroj 3 12 5 2 2" xfId="16475"/>
    <cellStyle name="Ukupni zbroj 3 12 5 3" xfId="12033"/>
    <cellStyle name="Ukupni zbroj 3 12 6" xfId="2833"/>
    <cellStyle name="Ukupni zbroj 3 12 6 2" xfId="7510"/>
    <cellStyle name="Ukupni zbroj 3 12 6 2 2" xfId="16822"/>
    <cellStyle name="Ukupni zbroj 3 12 6 3" xfId="12380"/>
    <cellStyle name="Ukupni zbroj 3 12 7" xfId="3063"/>
    <cellStyle name="Ukupni zbroj 3 12 7 2" xfId="7739"/>
    <cellStyle name="Ukupni zbroj 3 12 7 2 2" xfId="17051"/>
    <cellStyle name="Ukupni zbroj 3 12 7 3" xfId="12609"/>
    <cellStyle name="Ukupni zbroj 3 12 8" xfId="3455"/>
    <cellStyle name="Ukupni zbroj 3 12 8 2" xfId="8131"/>
    <cellStyle name="Ukupni zbroj 3 12 8 2 2" xfId="17443"/>
    <cellStyle name="Ukupni zbroj 3 12 8 3" xfId="13001"/>
    <cellStyle name="Ukupni zbroj 3 12 9" xfId="3903"/>
    <cellStyle name="Ukupni zbroj 3 12 9 2" xfId="8575"/>
    <cellStyle name="Ukupni zbroj 3 12 9 2 2" xfId="17887"/>
    <cellStyle name="Ukupni zbroj 3 12 9 3" xfId="13445"/>
    <cellStyle name="Ukupni zbroj 3 13" xfId="709"/>
    <cellStyle name="Ukupni zbroj 3 13 10" xfId="4312"/>
    <cellStyle name="Ukupni zbroj 3 13 10 2" xfId="8984"/>
    <cellStyle name="Ukupni zbroj 3 13 10 2 2" xfId="18296"/>
    <cellStyle name="Ukupni zbroj 3 13 10 3" xfId="13854"/>
    <cellStyle name="Ukupni zbroj 3 13 11" xfId="4740"/>
    <cellStyle name="Ukupni zbroj 3 13 11 2" xfId="9326"/>
    <cellStyle name="Ukupni zbroj 3 13 11 2 2" xfId="18638"/>
    <cellStyle name="Ukupni zbroj 3 13 11 3" xfId="14280"/>
    <cellStyle name="Ukupni zbroj 3 13 12" xfId="5407"/>
    <cellStyle name="Ukupni zbroj 3 13 12 2" xfId="14720"/>
    <cellStyle name="Ukupni zbroj 3 13 13" xfId="10273"/>
    <cellStyle name="Ukupni zbroj 3 13 2" xfId="1063"/>
    <cellStyle name="Ukupni zbroj 3 13 2 2" xfId="5756"/>
    <cellStyle name="Ukupni zbroj 3 13 2 2 2" xfId="15068"/>
    <cellStyle name="Ukupni zbroj 3 13 2 3" xfId="10623"/>
    <cellStyle name="Ukupni zbroj 3 13 3" xfId="1667"/>
    <cellStyle name="Ukupni zbroj 3 13 3 2" xfId="6349"/>
    <cellStyle name="Ukupni zbroj 3 13 3 2 2" xfId="15661"/>
    <cellStyle name="Ukupni zbroj 3 13 3 3" xfId="11219"/>
    <cellStyle name="Ukupni zbroj 3 13 4" xfId="2084"/>
    <cellStyle name="Ukupni zbroj 3 13 4 2" xfId="6765"/>
    <cellStyle name="Ukupni zbroj 3 13 4 2 2" xfId="16077"/>
    <cellStyle name="Ukupni zbroj 3 13 4 3" xfId="11635"/>
    <cellStyle name="Ukupni zbroj 3 13 5" xfId="2486"/>
    <cellStyle name="Ukupni zbroj 3 13 5 2" xfId="7164"/>
    <cellStyle name="Ukupni zbroj 3 13 5 2 2" xfId="16476"/>
    <cellStyle name="Ukupni zbroj 3 13 5 3" xfId="12034"/>
    <cellStyle name="Ukupni zbroj 3 13 6" xfId="2834"/>
    <cellStyle name="Ukupni zbroj 3 13 6 2" xfId="7511"/>
    <cellStyle name="Ukupni zbroj 3 13 6 2 2" xfId="16823"/>
    <cellStyle name="Ukupni zbroj 3 13 6 3" xfId="12381"/>
    <cellStyle name="Ukupni zbroj 3 13 7" xfId="3064"/>
    <cellStyle name="Ukupni zbroj 3 13 7 2" xfId="7740"/>
    <cellStyle name="Ukupni zbroj 3 13 7 2 2" xfId="17052"/>
    <cellStyle name="Ukupni zbroj 3 13 7 3" xfId="12610"/>
    <cellStyle name="Ukupni zbroj 3 13 8" xfId="3456"/>
    <cellStyle name="Ukupni zbroj 3 13 8 2" xfId="8132"/>
    <cellStyle name="Ukupni zbroj 3 13 8 2 2" xfId="17444"/>
    <cellStyle name="Ukupni zbroj 3 13 8 3" xfId="13002"/>
    <cellStyle name="Ukupni zbroj 3 13 9" xfId="3904"/>
    <cellStyle name="Ukupni zbroj 3 13 9 2" xfId="8576"/>
    <cellStyle name="Ukupni zbroj 3 13 9 2 2" xfId="17888"/>
    <cellStyle name="Ukupni zbroj 3 13 9 3" xfId="13446"/>
    <cellStyle name="Ukupni zbroj 3 14" xfId="734"/>
    <cellStyle name="Ukupni zbroj 3 14 2" xfId="5427"/>
    <cellStyle name="Ukupni zbroj 3 14 2 2" xfId="14739"/>
    <cellStyle name="Ukupni zbroj 3 14 3" xfId="10294"/>
    <cellStyle name="Ukupni zbroj 3 15" xfId="5019"/>
    <cellStyle name="Ukupni zbroj 3 15 2" xfId="14393"/>
    <cellStyle name="Ukupni zbroj 3 16" xfId="9863"/>
    <cellStyle name="Ukupni zbroj 3 2" xfId="243"/>
    <cellStyle name="Ukupni zbroj 3 2 10" xfId="344"/>
    <cellStyle name="Ukupni zbroj 3 2 10 10" xfId="4313"/>
    <cellStyle name="Ukupni zbroj 3 2 10 10 2" xfId="8985"/>
    <cellStyle name="Ukupni zbroj 3 2 10 10 2 2" xfId="18297"/>
    <cellStyle name="Ukupni zbroj 3 2 10 10 3" xfId="13855"/>
    <cellStyle name="Ukupni zbroj 3 2 10 11" xfId="4741"/>
    <cellStyle name="Ukupni zbroj 3 2 10 11 2" xfId="9327"/>
    <cellStyle name="Ukupni zbroj 3 2 10 11 2 2" xfId="18639"/>
    <cellStyle name="Ukupni zbroj 3 2 10 11 3" xfId="14281"/>
    <cellStyle name="Ukupni zbroj 3 2 10 12" xfId="5123"/>
    <cellStyle name="Ukupni zbroj 3 2 10 12 2" xfId="14436"/>
    <cellStyle name="Ukupni zbroj 3 2 10 13" xfId="9923"/>
    <cellStyle name="Ukupni zbroj 3 2 10 2" xfId="1064"/>
    <cellStyle name="Ukupni zbroj 3 2 10 2 2" xfId="5757"/>
    <cellStyle name="Ukupni zbroj 3 2 10 2 2 2" xfId="15069"/>
    <cellStyle name="Ukupni zbroj 3 2 10 2 3" xfId="10624"/>
    <cellStyle name="Ukupni zbroj 3 2 10 3" xfId="1668"/>
    <cellStyle name="Ukupni zbroj 3 2 10 3 2" xfId="6350"/>
    <cellStyle name="Ukupni zbroj 3 2 10 3 2 2" xfId="15662"/>
    <cellStyle name="Ukupni zbroj 3 2 10 3 3" xfId="11220"/>
    <cellStyle name="Ukupni zbroj 3 2 10 4" xfId="2085"/>
    <cellStyle name="Ukupni zbroj 3 2 10 4 2" xfId="6766"/>
    <cellStyle name="Ukupni zbroj 3 2 10 4 2 2" xfId="16078"/>
    <cellStyle name="Ukupni zbroj 3 2 10 4 3" xfId="11636"/>
    <cellStyle name="Ukupni zbroj 3 2 10 5" xfId="2487"/>
    <cellStyle name="Ukupni zbroj 3 2 10 5 2" xfId="7165"/>
    <cellStyle name="Ukupni zbroj 3 2 10 5 2 2" xfId="16477"/>
    <cellStyle name="Ukupni zbroj 3 2 10 5 3" xfId="12035"/>
    <cellStyle name="Ukupni zbroj 3 2 10 6" xfId="2835"/>
    <cellStyle name="Ukupni zbroj 3 2 10 6 2" xfId="7512"/>
    <cellStyle name="Ukupni zbroj 3 2 10 6 2 2" xfId="16824"/>
    <cellStyle name="Ukupni zbroj 3 2 10 6 3" xfId="12382"/>
    <cellStyle name="Ukupni zbroj 3 2 10 7" xfId="3065"/>
    <cellStyle name="Ukupni zbroj 3 2 10 7 2" xfId="7741"/>
    <cellStyle name="Ukupni zbroj 3 2 10 7 2 2" xfId="17053"/>
    <cellStyle name="Ukupni zbroj 3 2 10 7 3" xfId="12611"/>
    <cellStyle name="Ukupni zbroj 3 2 10 8" xfId="3457"/>
    <cellStyle name="Ukupni zbroj 3 2 10 8 2" xfId="8133"/>
    <cellStyle name="Ukupni zbroj 3 2 10 8 2 2" xfId="17445"/>
    <cellStyle name="Ukupni zbroj 3 2 10 8 3" xfId="13003"/>
    <cellStyle name="Ukupni zbroj 3 2 10 9" xfId="3905"/>
    <cellStyle name="Ukupni zbroj 3 2 10 9 2" xfId="8577"/>
    <cellStyle name="Ukupni zbroj 3 2 10 9 2 2" xfId="17889"/>
    <cellStyle name="Ukupni zbroj 3 2 10 9 3" xfId="13447"/>
    <cellStyle name="Ukupni zbroj 3 2 11" xfId="626"/>
    <cellStyle name="Ukupni zbroj 3 2 11 10" xfId="4314"/>
    <cellStyle name="Ukupni zbroj 3 2 11 10 2" xfId="8986"/>
    <cellStyle name="Ukupni zbroj 3 2 11 10 2 2" xfId="18298"/>
    <cellStyle name="Ukupni zbroj 3 2 11 10 3" xfId="13856"/>
    <cellStyle name="Ukupni zbroj 3 2 11 11" xfId="4742"/>
    <cellStyle name="Ukupni zbroj 3 2 11 11 2" xfId="9328"/>
    <cellStyle name="Ukupni zbroj 3 2 11 11 2 2" xfId="18640"/>
    <cellStyle name="Ukupni zbroj 3 2 11 11 3" xfId="14282"/>
    <cellStyle name="Ukupni zbroj 3 2 11 12" xfId="5344"/>
    <cellStyle name="Ukupni zbroj 3 2 11 12 2" xfId="14657"/>
    <cellStyle name="Ukupni zbroj 3 2 11 13" xfId="10195"/>
    <cellStyle name="Ukupni zbroj 3 2 11 2" xfId="1065"/>
    <cellStyle name="Ukupni zbroj 3 2 11 2 2" xfId="5758"/>
    <cellStyle name="Ukupni zbroj 3 2 11 2 2 2" xfId="15070"/>
    <cellStyle name="Ukupni zbroj 3 2 11 2 3" xfId="10625"/>
    <cellStyle name="Ukupni zbroj 3 2 11 3" xfId="1669"/>
    <cellStyle name="Ukupni zbroj 3 2 11 3 2" xfId="6351"/>
    <cellStyle name="Ukupni zbroj 3 2 11 3 2 2" xfId="15663"/>
    <cellStyle name="Ukupni zbroj 3 2 11 3 3" xfId="11221"/>
    <cellStyle name="Ukupni zbroj 3 2 11 4" xfId="2086"/>
    <cellStyle name="Ukupni zbroj 3 2 11 4 2" xfId="6767"/>
    <cellStyle name="Ukupni zbroj 3 2 11 4 2 2" xfId="16079"/>
    <cellStyle name="Ukupni zbroj 3 2 11 4 3" xfId="11637"/>
    <cellStyle name="Ukupni zbroj 3 2 11 5" xfId="2488"/>
    <cellStyle name="Ukupni zbroj 3 2 11 5 2" xfId="7166"/>
    <cellStyle name="Ukupni zbroj 3 2 11 5 2 2" xfId="16478"/>
    <cellStyle name="Ukupni zbroj 3 2 11 5 3" xfId="12036"/>
    <cellStyle name="Ukupni zbroj 3 2 11 6" xfId="2836"/>
    <cellStyle name="Ukupni zbroj 3 2 11 6 2" xfId="7513"/>
    <cellStyle name="Ukupni zbroj 3 2 11 6 2 2" xfId="16825"/>
    <cellStyle name="Ukupni zbroj 3 2 11 6 3" xfId="12383"/>
    <cellStyle name="Ukupni zbroj 3 2 11 7" xfId="3066"/>
    <cellStyle name="Ukupni zbroj 3 2 11 7 2" xfId="7742"/>
    <cellStyle name="Ukupni zbroj 3 2 11 7 2 2" xfId="17054"/>
    <cellStyle name="Ukupni zbroj 3 2 11 7 3" xfId="12612"/>
    <cellStyle name="Ukupni zbroj 3 2 11 8" xfId="3458"/>
    <cellStyle name="Ukupni zbroj 3 2 11 8 2" xfId="8134"/>
    <cellStyle name="Ukupni zbroj 3 2 11 8 2 2" xfId="17446"/>
    <cellStyle name="Ukupni zbroj 3 2 11 8 3" xfId="13004"/>
    <cellStyle name="Ukupni zbroj 3 2 11 9" xfId="3906"/>
    <cellStyle name="Ukupni zbroj 3 2 11 9 2" xfId="8578"/>
    <cellStyle name="Ukupni zbroj 3 2 11 9 2 2" xfId="17890"/>
    <cellStyle name="Ukupni zbroj 3 2 11 9 3" xfId="13448"/>
    <cellStyle name="Ukupni zbroj 3 2 12" xfId="656"/>
    <cellStyle name="Ukupni zbroj 3 2 12 10" xfId="4315"/>
    <cellStyle name="Ukupni zbroj 3 2 12 10 2" xfId="8987"/>
    <cellStyle name="Ukupni zbroj 3 2 12 10 2 2" xfId="18299"/>
    <cellStyle name="Ukupni zbroj 3 2 12 10 3" xfId="13857"/>
    <cellStyle name="Ukupni zbroj 3 2 12 11" xfId="4743"/>
    <cellStyle name="Ukupni zbroj 3 2 12 11 2" xfId="9329"/>
    <cellStyle name="Ukupni zbroj 3 2 12 11 2 2" xfId="18641"/>
    <cellStyle name="Ukupni zbroj 3 2 12 11 3" xfId="14283"/>
    <cellStyle name="Ukupni zbroj 3 2 12 12" xfId="5365"/>
    <cellStyle name="Ukupni zbroj 3 2 12 12 2" xfId="14678"/>
    <cellStyle name="Ukupni zbroj 3 2 12 13" xfId="10223"/>
    <cellStyle name="Ukupni zbroj 3 2 12 2" xfId="1066"/>
    <cellStyle name="Ukupni zbroj 3 2 12 2 2" xfId="5759"/>
    <cellStyle name="Ukupni zbroj 3 2 12 2 2 2" xfId="15071"/>
    <cellStyle name="Ukupni zbroj 3 2 12 2 3" xfId="10626"/>
    <cellStyle name="Ukupni zbroj 3 2 12 3" xfId="1670"/>
    <cellStyle name="Ukupni zbroj 3 2 12 3 2" xfId="6352"/>
    <cellStyle name="Ukupni zbroj 3 2 12 3 2 2" xfId="15664"/>
    <cellStyle name="Ukupni zbroj 3 2 12 3 3" xfId="11222"/>
    <cellStyle name="Ukupni zbroj 3 2 12 4" xfId="2087"/>
    <cellStyle name="Ukupni zbroj 3 2 12 4 2" xfId="6768"/>
    <cellStyle name="Ukupni zbroj 3 2 12 4 2 2" xfId="16080"/>
    <cellStyle name="Ukupni zbroj 3 2 12 4 3" xfId="11638"/>
    <cellStyle name="Ukupni zbroj 3 2 12 5" xfId="2489"/>
    <cellStyle name="Ukupni zbroj 3 2 12 5 2" xfId="7167"/>
    <cellStyle name="Ukupni zbroj 3 2 12 5 2 2" xfId="16479"/>
    <cellStyle name="Ukupni zbroj 3 2 12 5 3" xfId="12037"/>
    <cellStyle name="Ukupni zbroj 3 2 12 6" xfId="2837"/>
    <cellStyle name="Ukupni zbroj 3 2 12 6 2" xfId="7514"/>
    <cellStyle name="Ukupni zbroj 3 2 12 6 2 2" xfId="16826"/>
    <cellStyle name="Ukupni zbroj 3 2 12 6 3" xfId="12384"/>
    <cellStyle name="Ukupni zbroj 3 2 12 7" xfId="3067"/>
    <cellStyle name="Ukupni zbroj 3 2 12 7 2" xfId="7743"/>
    <cellStyle name="Ukupni zbroj 3 2 12 7 2 2" xfId="17055"/>
    <cellStyle name="Ukupni zbroj 3 2 12 7 3" xfId="12613"/>
    <cellStyle name="Ukupni zbroj 3 2 12 8" xfId="3459"/>
    <cellStyle name="Ukupni zbroj 3 2 12 8 2" xfId="8135"/>
    <cellStyle name="Ukupni zbroj 3 2 12 8 2 2" xfId="17447"/>
    <cellStyle name="Ukupni zbroj 3 2 12 8 3" xfId="13005"/>
    <cellStyle name="Ukupni zbroj 3 2 12 9" xfId="3907"/>
    <cellStyle name="Ukupni zbroj 3 2 12 9 2" xfId="8579"/>
    <cellStyle name="Ukupni zbroj 3 2 12 9 2 2" xfId="17891"/>
    <cellStyle name="Ukupni zbroj 3 2 12 9 3" xfId="13449"/>
    <cellStyle name="Ukupni zbroj 3 2 13" xfId="704"/>
    <cellStyle name="Ukupni zbroj 3 2 13 10" xfId="4316"/>
    <cellStyle name="Ukupni zbroj 3 2 13 10 2" xfId="8988"/>
    <cellStyle name="Ukupni zbroj 3 2 13 10 2 2" xfId="18300"/>
    <cellStyle name="Ukupni zbroj 3 2 13 10 3" xfId="13858"/>
    <cellStyle name="Ukupni zbroj 3 2 13 11" xfId="4744"/>
    <cellStyle name="Ukupni zbroj 3 2 13 11 2" xfId="9330"/>
    <cellStyle name="Ukupni zbroj 3 2 13 11 2 2" xfId="18642"/>
    <cellStyle name="Ukupni zbroj 3 2 13 11 3" xfId="14284"/>
    <cellStyle name="Ukupni zbroj 3 2 13 12" xfId="5403"/>
    <cellStyle name="Ukupni zbroj 3 2 13 12 2" xfId="14716"/>
    <cellStyle name="Ukupni zbroj 3 2 13 13" xfId="10268"/>
    <cellStyle name="Ukupni zbroj 3 2 13 2" xfId="1067"/>
    <cellStyle name="Ukupni zbroj 3 2 13 2 2" xfId="5760"/>
    <cellStyle name="Ukupni zbroj 3 2 13 2 2 2" xfId="15072"/>
    <cellStyle name="Ukupni zbroj 3 2 13 2 3" xfId="10627"/>
    <cellStyle name="Ukupni zbroj 3 2 13 3" xfId="1671"/>
    <cellStyle name="Ukupni zbroj 3 2 13 3 2" xfId="6353"/>
    <cellStyle name="Ukupni zbroj 3 2 13 3 2 2" xfId="15665"/>
    <cellStyle name="Ukupni zbroj 3 2 13 3 3" xfId="11223"/>
    <cellStyle name="Ukupni zbroj 3 2 13 4" xfId="2088"/>
    <cellStyle name="Ukupni zbroj 3 2 13 4 2" xfId="6769"/>
    <cellStyle name="Ukupni zbroj 3 2 13 4 2 2" xfId="16081"/>
    <cellStyle name="Ukupni zbroj 3 2 13 4 3" xfId="11639"/>
    <cellStyle name="Ukupni zbroj 3 2 13 5" xfId="2490"/>
    <cellStyle name="Ukupni zbroj 3 2 13 5 2" xfId="7168"/>
    <cellStyle name="Ukupni zbroj 3 2 13 5 2 2" xfId="16480"/>
    <cellStyle name="Ukupni zbroj 3 2 13 5 3" xfId="12038"/>
    <cellStyle name="Ukupni zbroj 3 2 13 6" xfId="2838"/>
    <cellStyle name="Ukupni zbroj 3 2 13 6 2" xfId="7515"/>
    <cellStyle name="Ukupni zbroj 3 2 13 6 2 2" xfId="16827"/>
    <cellStyle name="Ukupni zbroj 3 2 13 6 3" xfId="12385"/>
    <cellStyle name="Ukupni zbroj 3 2 13 7" xfId="3068"/>
    <cellStyle name="Ukupni zbroj 3 2 13 7 2" xfId="7744"/>
    <cellStyle name="Ukupni zbroj 3 2 13 7 2 2" xfId="17056"/>
    <cellStyle name="Ukupni zbroj 3 2 13 7 3" xfId="12614"/>
    <cellStyle name="Ukupni zbroj 3 2 13 8" xfId="3460"/>
    <cellStyle name="Ukupni zbroj 3 2 13 8 2" xfId="8136"/>
    <cellStyle name="Ukupni zbroj 3 2 13 8 2 2" xfId="17448"/>
    <cellStyle name="Ukupni zbroj 3 2 13 8 3" xfId="13006"/>
    <cellStyle name="Ukupni zbroj 3 2 13 9" xfId="3908"/>
    <cellStyle name="Ukupni zbroj 3 2 13 9 2" xfId="8580"/>
    <cellStyle name="Ukupni zbroj 3 2 13 9 2 2" xfId="17892"/>
    <cellStyle name="Ukupni zbroj 3 2 13 9 3" xfId="13450"/>
    <cellStyle name="Ukupni zbroj 3 2 14" xfId="1162"/>
    <cellStyle name="Ukupni zbroj 3 2 14 10" xfId="4837"/>
    <cellStyle name="Ukupni zbroj 3 2 14 10 2" xfId="9421"/>
    <cellStyle name="Ukupni zbroj 3 2 14 10 2 2" xfId="18733"/>
    <cellStyle name="Ukupni zbroj 3 2 14 10 3" xfId="14377"/>
    <cellStyle name="Ukupni zbroj 3 2 14 11" xfId="5851"/>
    <cellStyle name="Ukupni zbroj 3 2 14 11 2" xfId="15163"/>
    <cellStyle name="Ukupni zbroj 3 2 14 12" xfId="10720"/>
    <cellStyle name="Ukupni zbroj 3 2 14 2" xfId="1773"/>
    <cellStyle name="Ukupni zbroj 3 2 14 2 2" xfId="6455"/>
    <cellStyle name="Ukupni zbroj 3 2 14 2 2 2" xfId="15767"/>
    <cellStyle name="Ukupni zbroj 3 2 14 2 3" xfId="11325"/>
    <cellStyle name="Ukupni zbroj 3 2 14 3" xfId="2184"/>
    <cellStyle name="Ukupni zbroj 3 2 14 3 2" xfId="6864"/>
    <cellStyle name="Ukupni zbroj 3 2 14 3 2 2" xfId="16176"/>
    <cellStyle name="Ukupni zbroj 3 2 14 3 3" xfId="11734"/>
    <cellStyle name="Ukupni zbroj 3 2 14 4" xfId="2585"/>
    <cellStyle name="Ukupni zbroj 3 2 14 4 2" xfId="7263"/>
    <cellStyle name="Ukupni zbroj 3 2 14 4 2 2" xfId="16575"/>
    <cellStyle name="Ukupni zbroj 3 2 14 4 3" xfId="12133"/>
    <cellStyle name="Ukupni zbroj 3 2 14 5" xfId="2864"/>
    <cellStyle name="Ukupni zbroj 3 2 14 5 2" xfId="7541"/>
    <cellStyle name="Ukupni zbroj 3 2 14 5 2 2" xfId="16853"/>
    <cellStyle name="Ukupni zbroj 3 2 14 5 3" xfId="12411"/>
    <cellStyle name="Ukupni zbroj 3 2 14 6" xfId="3161"/>
    <cellStyle name="Ukupni zbroj 3 2 14 6 2" xfId="7837"/>
    <cellStyle name="Ukupni zbroj 3 2 14 6 2 2" xfId="17149"/>
    <cellStyle name="Ukupni zbroj 3 2 14 6 3" xfId="12707"/>
    <cellStyle name="Ukupni zbroj 3 2 14 7" xfId="3553"/>
    <cellStyle name="Ukupni zbroj 3 2 14 7 2" xfId="8229"/>
    <cellStyle name="Ukupni zbroj 3 2 14 7 2 2" xfId="17541"/>
    <cellStyle name="Ukupni zbroj 3 2 14 7 3" xfId="13099"/>
    <cellStyle name="Ukupni zbroj 3 2 14 8" xfId="4001"/>
    <cellStyle name="Ukupni zbroj 3 2 14 8 2" xfId="8673"/>
    <cellStyle name="Ukupni zbroj 3 2 14 8 2 2" xfId="17985"/>
    <cellStyle name="Ukupni zbroj 3 2 14 8 3" xfId="13543"/>
    <cellStyle name="Ukupni zbroj 3 2 14 9" xfId="4409"/>
    <cellStyle name="Ukupni zbroj 3 2 14 9 2" xfId="9081"/>
    <cellStyle name="Ukupni zbroj 3 2 14 9 2 2" xfId="18393"/>
    <cellStyle name="Ukupni zbroj 3 2 14 9 3" xfId="13951"/>
    <cellStyle name="Ukupni zbroj 3 2 15" xfId="749"/>
    <cellStyle name="Ukupni zbroj 3 2 15 2" xfId="5442"/>
    <cellStyle name="Ukupni zbroj 3 2 15 2 2" xfId="14754"/>
    <cellStyle name="Ukupni zbroj 3 2 15 3" xfId="10309"/>
    <cellStyle name="Ukupni zbroj 3 2 16" xfId="1337"/>
    <cellStyle name="Ukupni zbroj 3 2 16 2" xfId="6020"/>
    <cellStyle name="Ukupni zbroj 3 2 16 2 2" xfId="15332"/>
    <cellStyle name="Ukupni zbroj 3 2 16 3" xfId="10890"/>
    <cellStyle name="Ukupni zbroj 3 2 17" xfId="1215"/>
    <cellStyle name="Ukupni zbroj 3 2 17 2" xfId="5899"/>
    <cellStyle name="Ukupni zbroj 3 2 17 2 2" xfId="15211"/>
    <cellStyle name="Ukupni zbroj 3 2 17 3" xfId="10769"/>
    <cellStyle name="Ukupni zbroj 3 2 18" xfId="1191"/>
    <cellStyle name="Ukupni zbroj 3 2 18 2" xfId="5877"/>
    <cellStyle name="Ukupni zbroj 3 2 18 2 2" xfId="15189"/>
    <cellStyle name="Ukupni zbroj 3 2 18 3" xfId="10747"/>
    <cellStyle name="Ukupni zbroj 3 2 19" xfId="2676"/>
    <cellStyle name="Ukupni zbroj 3 2 19 2" xfId="7354"/>
    <cellStyle name="Ukupni zbroj 3 2 19 2 2" xfId="16666"/>
    <cellStyle name="Ukupni zbroj 3 2 19 3" xfId="12224"/>
    <cellStyle name="Ukupni zbroj 3 2 2" xfId="499"/>
    <cellStyle name="Ukupni zbroj 3 2 2 10" xfId="4317"/>
    <cellStyle name="Ukupni zbroj 3 2 2 10 2" xfId="8989"/>
    <cellStyle name="Ukupni zbroj 3 2 2 10 2 2" xfId="18301"/>
    <cellStyle name="Ukupni zbroj 3 2 2 10 3" xfId="13859"/>
    <cellStyle name="Ukupni zbroj 3 2 2 11" xfId="4745"/>
    <cellStyle name="Ukupni zbroj 3 2 2 11 2" xfId="9331"/>
    <cellStyle name="Ukupni zbroj 3 2 2 11 2 2" xfId="18643"/>
    <cellStyle name="Ukupni zbroj 3 2 2 11 3" xfId="14285"/>
    <cellStyle name="Ukupni zbroj 3 2 2 12" xfId="5248"/>
    <cellStyle name="Ukupni zbroj 3 2 2 12 2" xfId="14561"/>
    <cellStyle name="Ukupni zbroj 3 2 2 13" xfId="10072"/>
    <cellStyle name="Ukupni zbroj 3 2 2 2" xfId="1068"/>
    <cellStyle name="Ukupni zbroj 3 2 2 2 2" xfId="5761"/>
    <cellStyle name="Ukupni zbroj 3 2 2 2 2 2" xfId="15073"/>
    <cellStyle name="Ukupni zbroj 3 2 2 2 3" xfId="10628"/>
    <cellStyle name="Ukupni zbroj 3 2 2 3" xfId="1672"/>
    <cellStyle name="Ukupni zbroj 3 2 2 3 2" xfId="6354"/>
    <cellStyle name="Ukupni zbroj 3 2 2 3 2 2" xfId="15666"/>
    <cellStyle name="Ukupni zbroj 3 2 2 3 3" xfId="11224"/>
    <cellStyle name="Ukupni zbroj 3 2 2 4" xfId="2089"/>
    <cellStyle name="Ukupni zbroj 3 2 2 4 2" xfId="6770"/>
    <cellStyle name="Ukupni zbroj 3 2 2 4 2 2" xfId="16082"/>
    <cellStyle name="Ukupni zbroj 3 2 2 4 3" xfId="11640"/>
    <cellStyle name="Ukupni zbroj 3 2 2 5" xfId="2491"/>
    <cellStyle name="Ukupni zbroj 3 2 2 5 2" xfId="7169"/>
    <cellStyle name="Ukupni zbroj 3 2 2 5 2 2" xfId="16481"/>
    <cellStyle name="Ukupni zbroj 3 2 2 5 3" xfId="12039"/>
    <cellStyle name="Ukupni zbroj 3 2 2 6" xfId="2839"/>
    <cellStyle name="Ukupni zbroj 3 2 2 6 2" xfId="7516"/>
    <cellStyle name="Ukupni zbroj 3 2 2 6 2 2" xfId="16828"/>
    <cellStyle name="Ukupni zbroj 3 2 2 6 3" xfId="12386"/>
    <cellStyle name="Ukupni zbroj 3 2 2 7" xfId="3069"/>
    <cellStyle name="Ukupni zbroj 3 2 2 7 2" xfId="7745"/>
    <cellStyle name="Ukupni zbroj 3 2 2 7 2 2" xfId="17057"/>
    <cellStyle name="Ukupni zbroj 3 2 2 7 3" xfId="12615"/>
    <cellStyle name="Ukupni zbroj 3 2 2 8" xfId="3461"/>
    <cellStyle name="Ukupni zbroj 3 2 2 8 2" xfId="8137"/>
    <cellStyle name="Ukupni zbroj 3 2 2 8 2 2" xfId="17449"/>
    <cellStyle name="Ukupni zbroj 3 2 2 8 3" xfId="13007"/>
    <cellStyle name="Ukupni zbroj 3 2 2 9" xfId="3909"/>
    <cellStyle name="Ukupni zbroj 3 2 2 9 2" xfId="8581"/>
    <cellStyle name="Ukupni zbroj 3 2 2 9 2 2" xfId="17893"/>
    <cellStyle name="Ukupni zbroj 3 2 2 9 3" xfId="13451"/>
    <cellStyle name="Ukupni zbroj 3 2 20" xfId="1847"/>
    <cellStyle name="Ukupni zbroj 3 2 20 2" xfId="6529"/>
    <cellStyle name="Ukupni zbroj 3 2 20 2 2" xfId="15841"/>
    <cellStyle name="Ukupni zbroj 3 2 20 3" xfId="11399"/>
    <cellStyle name="Ukupni zbroj 3 2 21" xfId="3590"/>
    <cellStyle name="Ukupni zbroj 3 2 21 2" xfId="8262"/>
    <cellStyle name="Ukupni zbroj 3 2 21 2 2" xfId="17574"/>
    <cellStyle name="Ukupni zbroj 3 2 21 3" xfId="13132"/>
    <cellStyle name="Ukupni zbroj 3 2 22" xfId="3573"/>
    <cellStyle name="Ukupni zbroj 3 2 22 2" xfId="8245"/>
    <cellStyle name="Ukupni zbroj 3 2 22 2 2" xfId="17557"/>
    <cellStyle name="Ukupni zbroj 3 2 22 3" xfId="13115"/>
    <cellStyle name="Ukupni zbroj 3 2 23" xfId="4426"/>
    <cellStyle name="Ukupni zbroj 3 2 23 2" xfId="9094"/>
    <cellStyle name="Ukupni zbroj 3 2 23 2 2" xfId="18406"/>
    <cellStyle name="Ukupni zbroj 3 2 23 3" xfId="13966"/>
    <cellStyle name="Ukupni zbroj 3 2 24" xfId="5056"/>
    <cellStyle name="Ukupni zbroj 3 2 24 2" xfId="14405"/>
    <cellStyle name="Ukupni zbroj 3 2 25" xfId="9878"/>
    <cellStyle name="Ukupni zbroj 3 2 3" xfId="438"/>
    <cellStyle name="Ukupni zbroj 3 2 3 10" xfId="4318"/>
    <cellStyle name="Ukupni zbroj 3 2 3 10 2" xfId="8990"/>
    <cellStyle name="Ukupni zbroj 3 2 3 10 2 2" xfId="18302"/>
    <cellStyle name="Ukupni zbroj 3 2 3 10 3" xfId="13860"/>
    <cellStyle name="Ukupni zbroj 3 2 3 11" xfId="4746"/>
    <cellStyle name="Ukupni zbroj 3 2 3 11 2" xfId="9332"/>
    <cellStyle name="Ukupni zbroj 3 2 3 11 2 2" xfId="18644"/>
    <cellStyle name="Ukupni zbroj 3 2 3 11 3" xfId="14286"/>
    <cellStyle name="Ukupni zbroj 3 2 3 12" xfId="5199"/>
    <cellStyle name="Ukupni zbroj 3 2 3 12 2" xfId="14512"/>
    <cellStyle name="Ukupni zbroj 3 2 3 13" xfId="10015"/>
    <cellStyle name="Ukupni zbroj 3 2 3 2" xfId="1069"/>
    <cellStyle name="Ukupni zbroj 3 2 3 2 2" xfId="5762"/>
    <cellStyle name="Ukupni zbroj 3 2 3 2 2 2" xfId="15074"/>
    <cellStyle name="Ukupni zbroj 3 2 3 2 3" xfId="10629"/>
    <cellStyle name="Ukupni zbroj 3 2 3 3" xfId="1673"/>
    <cellStyle name="Ukupni zbroj 3 2 3 3 2" xfId="6355"/>
    <cellStyle name="Ukupni zbroj 3 2 3 3 2 2" xfId="15667"/>
    <cellStyle name="Ukupni zbroj 3 2 3 3 3" xfId="11225"/>
    <cellStyle name="Ukupni zbroj 3 2 3 4" xfId="2090"/>
    <cellStyle name="Ukupni zbroj 3 2 3 4 2" xfId="6771"/>
    <cellStyle name="Ukupni zbroj 3 2 3 4 2 2" xfId="16083"/>
    <cellStyle name="Ukupni zbroj 3 2 3 4 3" xfId="11641"/>
    <cellStyle name="Ukupni zbroj 3 2 3 5" xfId="2492"/>
    <cellStyle name="Ukupni zbroj 3 2 3 5 2" xfId="7170"/>
    <cellStyle name="Ukupni zbroj 3 2 3 5 2 2" xfId="16482"/>
    <cellStyle name="Ukupni zbroj 3 2 3 5 3" xfId="12040"/>
    <cellStyle name="Ukupni zbroj 3 2 3 6" xfId="2840"/>
    <cellStyle name="Ukupni zbroj 3 2 3 6 2" xfId="7517"/>
    <cellStyle name="Ukupni zbroj 3 2 3 6 2 2" xfId="16829"/>
    <cellStyle name="Ukupni zbroj 3 2 3 6 3" xfId="12387"/>
    <cellStyle name="Ukupni zbroj 3 2 3 7" xfId="3070"/>
    <cellStyle name="Ukupni zbroj 3 2 3 7 2" xfId="7746"/>
    <cellStyle name="Ukupni zbroj 3 2 3 7 2 2" xfId="17058"/>
    <cellStyle name="Ukupni zbroj 3 2 3 7 3" xfId="12616"/>
    <cellStyle name="Ukupni zbroj 3 2 3 8" xfId="3462"/>
    <cellStyle name="Ukupni zbroj 3 2 3 8 2" xfId="8138"/>
    <cellStyle name="Ukupni zbroj 3 2 3 8 2 2" xfId="17450"/>
    <cellStyle name="Ukupni zbroj 3 2 3 8 3" xfId="13008"/>
    <cellStyle name="Ukupni zbroj 3 2 3 9" xfId="3910"/>
    <cellStyle name="Ukupni zbroj 3 2 3 9 2" xfId="8582"/>
    <cellStyle name="Ukupni zbroj 3 2 3 9 2 2" xfId="17894"/>
    <cellStyle name="Ukupni zbroj 3 2 3 9 3" xfId="13452"/>
    <cellStyle name="Ukupni zbroj 3 2 4" xfId="321"/>
    <cellStyle name="Ukupni zbroj 3 2 4 10" xfId="4319"/>
    <cellStyle name="Ukupni zbroj 3 2 4 10 2" xfId="8991"/>
    <cellStyle name="Ukupni zbroj 3 2 4 10 2 2" xfId="18303"/>
    <cellStyle name="Ukupni zbroj 3 2 4 10 3" xfId="13861"/>
    <cellStyle name="Ukupni zbroj 3 2 4 11" xfId="4747"/>
    <cellStyle name="Ukupni zbroj 3 2 4 11 2" xfId="9333"/>
    <cellStyle name="Ukupni zbroj 3 2 4 11 2 2" xfId="18645"/>
    <cellStyle name="Ukupni zbroj 3 2 4 11 3" xfId="14287"/>
    <cellStyle name="Ukupni zbroj 3 2 4 12" xfId="5110"/>
    <cellStyle name="Ukupni zbroj 3 2 4 12 2" xfId="14423"/>
    <cellStyle name="Ukupni zbroj 3 2 4 13" xfId="9900"/>
    <cellStyle name="Ukupni zbroj 3 2 4 2" xfId="1070"/>
    <cellStyle name="Ukupni zbroj 3 2 4 2 2" xfId="5763"/>
    <cellStyle name="Ukupni zbroj 3 2 4 2 2 2" xfId="15075"/>
    <cellStyle name="Ukupni zbroj 3 2 4 2 3" xfId="10630"/>
    <cellStyle name="Ukupni zbroj 3 2 4 3" xfId="1674"/>
    <cellStyle name="Ukupni zbroj 3 2 4 3 2" xfId="6356"/>
    <cellStyle name="Ukupni zbroj 3 2 4 3 2 2" xfId="15668"/>
    <cellStyle name="Ukupni zbroj 3 2 4 3 3" xfId="11226"/>
    <cellStyle name="Ukupni zbroj 3 2 4 4" xfId="2091"/>
    <cellStyle name="Ukupni zbroj 3 2 4 4 2" xfId="6772"/>
    <cellStyle name="Ukupni zbroj 3 2 4 4 2 2" xfId="16084"/>
    <cellStyle name="Ukupni zbroj 3 2 4 4 3" xfId="11642"/>
    <cellStyle name="Ukupni zbroj 3 2 4 5" xfId="2493"/>
    <cellStyle name="Ukupni zbroj 3 2 4 5 2" xfId="7171"/>
    <cellStyle name="Ukupni zbroj 3 2 4 5 2 2" xfId="16483"/>
    <cellStyle name="Ukupni zbroj 3 2 4 5 3" xfId="12041"/>
    <cellStyle name="Ukupni zbroj 3 2 4 6" xfId="2841"/>
    <cellStyle name="Ukupni zbroj 3 2 4 6 2" xfId="7518"/>
    <cellStyle name="Ukupni zbroj 3 2 4 6 2 2" xfId="16830"/>
    <cellStyle name="Ukupni zbroj 3 2 4 6 3" xfId="12388"/>
    <cellStyle name="Ukupni zbroj 3 2 4 7" xfId="3071"/>
    <cellStyle name="Ukupni zbroj 3 2 4 7 2" xfId="7747"/>
    <cellStyle name="Ukupni zbroj 3 2 4 7 2 2" xfId="17059"/>
    <cellStyle name="Ukupni zbroj 3 2 4 7 3" xfId="12617"/>
    <cellStyle name="Ukupni zbroj 3 2 4 8" xfId="3463"/>
    <cellStyle name="Ukupni zbroj 3 2 4 8 2" xfId="8139"/>
    <cellStyle name="Ukupni zbroj 3 2 4 8 2 2" xfId="17451"/>
    <cellStyle name="Ukupni zbroj 3 2 4 8 3" xfId="13009"/>
    <cellStyle name="Ukupni zbroj 3 2 4 9" xfId="3911"/>
    <cellStyle name="Ukupni zbroj 3 2 4 9 2" xfId="8583"/>
    <cellStyle name="Ukupni zbroj 3 2 4 9 2 2" xfId="17895"/>
    <cellStyle name="Ukupni zbroj 3 2 4 9 3" xfId="13453"/>
    <cellStyle name="Ukupni zbroj 3 2 5" xfId="541"/>
    <cellStyle name="Ukupni zbroj 3 2 5 10" xfId="4320"/>
    <cellStyle name="Ukupni zbroj 3 2 5 10 2" xfId="8992"/>
    <cellStyle name="Ukupni zbroj 3 2 5 10 2 2" xfId="18304"/>
    <cellStyle name="Ukupni zbroj 3 2 5 10 3" xfId="13862"/>
    <cellStyle name="Ukupni zbroj 3 2 5 11" xfId="4748"/>
    <cellStyle name="Ukupni zbroj 3 2 5 11 2" xfId="9334"/>
    <cellStyle name="Ukupni zbroj 3 2 5 11 2 2" xfId="18646"/>
    <cellStyle name="Ukupni zbroj 3 2 5 11 3" xfId="14288"/>
    <cellStyle name="Ukupni zbroj 3 2 5 12" xfId="5283"/>
    <cellStyle name="Ukupni zbroj 3 2 5 12 2" xfId="14596"/>
    <cellStyle name="Ukupni zbroj 3 2 5 13" xfId="10113"/>
    <cellStyle name="Ukupni zbroj 3 2 5 2" xfId="1071"/>
    <cellStyle name="Ukupni zbroj 3 2 5 2 2" xfId="5764"/>
    <cellStyle name="Ukupni zbroj 3 2 5 2 2 2" xfId="15076"/>
    <cellStyle name="Ukupni zbroj 3 2 5 2 3" xfId="10631"/>
    <cellStyle name="Ukupni zbroj 3 2 5 3" xfId="1675"/>
    <cellStyle name="Ukupni zbroj 3 2 5 3 2" xfId="6357"/>
    <cellStyle name="Ukupni zbroj 3 2 5 3 2 2" xfId="15669"/>
    <cellStyle name="Ukupni zbroj 3 2 5 3 3" xfId="11227"/>
    <cellStyle name="Ukupni zbroj 3 2 5 4" xfId="2092"/>
    <cellStyle name="Ukupni zbroj 3 2 5 4 2" xfId="6773"/>
    <cellStyle name="Ukupni zbroj 3 2 5 4 2 2" xfId="16085"/>
    <cellStyle name="Ukupni zbroj 3 2 5 4 3" xfId="11643"/>
    <cellStyle name="Ukupni zbroj 3 2 5 5" xfId="2494"/>
    <cellStyle name="Ukupni zbroj 3 2 5 5 2" xfId="7172"/>
    <cellStyle name="Ukupni zbroj 3 2 5 5 2 2" xfId="16484"/>
    <cellStyle name="Ukupni zbroj 3 2 5 5 3" xfId="12042"/>
    <cellStyle name="Ukupni zbroj 3 2 5 6" xfId="2842"/>
    <cellStyle name="Ukupni zbroj 3 2 5 6 2" xfId="7519"/>
    <cellStyle name="Ukupni zbroj 3 2 5 6 2 2" xfId="16831"/>
    <cellStyle name="Ukupni zbroj 3 2 5 6 3" xfId="12389"/>
    <cellStyle name="Ukupni zbroj 3 2 5 7" xfId="3072"/>
    <cellStyle name="Ukupni zbroj 3 2 5 7 2" xfId="7748"/>
    <cellStyle name="Ukupni zbroj 3 2 5 7 2 2" xfId="17060"/>
    <cellStyle name="Ukupni zbroj 3 2 5 7 3" xfId="12618"/>
    <cellStyle name="Ukupni zbroj 3 2 5 8" xfId="3464"/>
    <cellStyle name="Ukupni zbroj 3 2 5 8 2" xfId="8140"/>
    <cellStyle name="Ukupni zbroj 3 2 5 8 2 2" xfId="17452"/>
    <cellStyle name="Ukupni zbroj 3 2 5 8 3" xfId="13010"/>
    <cellStyle name="Ukupni zbroj 3 2 5 9" xfId="3912"/>
    <cellStyle name="Ukupni zbroj 3 2 5 9 2" xfId="8584"/>
    <cellStyle name="Ukupni zbroj 3 2 5 9 2 2" xfId="17896"/>
    <cellStyle name="Ukupni zbroj 3 2 5 9 3" xfId="13454"/>
    <cellStyle name="Ukupni zbroj 3 2 6" xfId="569"/>
    <cellStyle name="Ukupni zbroj 3 2 6 10" xfId="4321"/>
    <cellStyle name="Ukupni zbroj 3 2 6 10 2" xfId="8993"/>
    <cellStyle name="Ukupni zbroj 3 2 6 10 2 2" xfId="18305"/>
    <cellStyle name="Ukupni zbroj 3 2 6 10 3" xfId="13863"/>
    <cellStyle name="Ukupni zbroj 3 2 6 11" xfId="4749"/>
    <cellStyle name="Ukupni zbroj 3 2 6 11 2" xfId="9335"/>
    <cellStyle name="Ukupni zbroj 3 2 6 11 2 2" xfId="18647"/>
    <cellStyle name="Ukupni zbroj 3 2 6 11 3" xfId="14289"/>
    <cellStyle name="Ukupni zbroj 3 2 6 12" xfId="5302"/>
    <cellStyle name="Ukupni zbroj 3 2 6 12 2" xfId="14615"/>
    <cellStyle name="Ukupni zbroj 3 2 6 13" xfId="10139"/>
    <cellStyle name="Ukupni zbroj 3 2 6 2" xfId="1072"/>
    <cellStyle name="Ukupni zbroj 3 2 6 2 2" xfId="5765"/>
    <cellStyle name="Ukupni zbroj 3 2 6 2 2 2" xfId="15077"/>
    <cellStyle name="Ukupni zbroj 3 2 6 2 3" xfId="10632"/>
    <cellStyle name="Ukupni zbroj 3 2 6 3" xfId="1676"/>
    <cellStyle name="Ukupni zbroj 3 2 6 3 2" xfId="6358"/>
    <cellStyle name="Ukupni zbroj 3 2 6 3 2 2" xfId="15670"/>
    <cellStyle name="Ukupni zbroj 3 2 6 3 3" xfId="11228"/>
    <cellStyle name="Ukupni zbroj 3 2 6 4" xfId="2093"/>
    <cellStyle name="Ukupni zbroj 3 2 6 4 2" xfId="6774"/>
    <cellStyle name="Ukupni zbroj 3 2 6 4 2 2" xfId="16086"/>
    <cellStyle name="Ukupni zbroj 3 2 6 4 3" xfId="11644"/>
    <cellStyle name="Ukupni zbroj 3 2 6 5" xfId="2495"/>
    <cellStyle name="Ukupni zbroj 3 2 6 5 2" xfId="7173"/>
    <cellStyle name="Ukupni zbroj 3 2 6 5 2 2" xfId="16485"/>
    <cellStyle name="Ukupni zbroj 3 2 6 5 3" xfId="12043"/>
    <cellStyle name="Ukupni zbroj 3 2 6 6" xfId="2843"/>
    <cellStyle name="Ukupni zbroj 3 2 6 6 2" xfId="7520"/>
    <cellStyle name="Ukupni zbroj 3 2 6 6 2 2" xfId="16832"/>
    <cellStyle name="Ukupni zbroj 3 2 6 6 3" xfId="12390"/>
    <cellStyle name="Ukupni zbroj 3 2 6 7" xfId="3073"/>
    <cellStyle name="Ukupni zbroj 3 2 6 7 2" xfId="7749"/>
    <cellStyle name="Ukupni zbroj 3 2 6 7 2 2" xfId="17061"/>
    <cellStyle name="Ukupni zbroj 3 2 6 7 3" xfId="12619"/>
    <cellStyle name="Ukupni zbroj 3 2 6 8" xfId="3465"/>
    <cellStyle name="Ukupni zbroj 3 2 6 8 2" xfId="8141"/>
    <cellStyle name="Ukupni zbroj 3 2 6 8 2 2" xfId="17453"/>
    <cellStyle name="Ukupni zbroj 3 2 6 8 3" xfId="13011"/>
    <cellStyle name="Ukupni zbroj 3 2 6 9" xfId="3913"/>
    <cellStyle name="Ukupni zbroj 3 2 6 9 2" xfId="8585"/>
    <cellStyle name="Ukupni zbroj 3 2 6 9 2 2" xfId="17897"/>
    <cellStyle name="Ukupni zbroj 3 2 6 9 3" xfId="13455"/>
    <cellStyle name="Ukupni zbroj 3 2 7" xfId="519"/>
    <cellStyle name="Ukupni zbroj 3 2 7 10" xfId="4322"/>
    <cellStyle name="Ukupni zbroj 3 2 7 10 2" xfId="8994"/>
    <cellStyle name="Ukupni zbroj 3 2 7 10 2 2" xfId="18306"/>
    <cellStyle name="Ukupni zbroj 3 2 7 10 3" xfId="13864"/>
    <cellStyle name="Ukupni zbroj 3 2 7 11" xfId="4750"/>
    <cellStyle name="Ukupni zbroj 3 2 7 11 2" xfId="9336"/>
    <cellStyle name="Ukupni zbroj 3 2 7 11 2 2" xfId="18648"/>
    <cellStyle name="Ukupni zbroj 3 2 7 11 3" xfId="14290"/>
    <cellStyle name="Ukupni zbroj 3 2 7 12" xfId="5265"/>
    <cellStyle name="Ukupni zbroj 3 2 7 12 2" xfId="14578"/>
    <cellStyle name="Ukupni zbroj 3 2 7 13" xfId="10092"/>
    <cellStyle name="Ukupni zbroj 3 2 7 2" xfId="1073"/>
    <cellStyle name="Ukupni zbroj 3 2 7 2 2" xfId="5766"/>
    <cellStyle name="Ukupni zbroj 3 2 7 2 2 2" xfId="15078"/>
    <cellStyle name="Ukupni zbroj 3 2 7 2 3" xfId="10633"/>
    <cellStyle name="Ukupni zbroj 3 2 7 3" xfId="1677"/>
    <cellStyle name="Ukupni zbroj 3 2 7 3 2" xfId="6359"/>
    <cellStyle name="Ukupni zbroj 3 2 7 3 2 2" xfId="15671"/>
    <cellStyle name="Ukupni zbroj 3 2 7 3 3" xfId="11229"/>
    <cellStyle name="Ukupni zbroj 3 2 7 4" xfId="2094"/>
    <cellStyle name="Ukupni zbroj 3 2 7 4 2" xfId="6775"/>
    <cellStyle name="Ukupni zbroj 3 2 7 4 2 2" xfId="16087"/>
    <cellStyle name="Ukupni zbroj 3 2 7 4 3" xfId="11645"/>
    <cellStyle name="Ukupni zbroj 3 2 7 5" xfId="2496"/>
    <cellStyle name="Ukupni zbroj 3 2 7 5 2" xfId="7174"/>
    <cellStyle name="Ukupni zbroj 3 2 7 5 2 2" xfId="16486"/>
    <cellStyle name="Ukupni zbroj 3 2 7 5 3" xfId="12044"/>
    <cellStyle name="Ukupni zbroj 3 2 7 6" xfId="2844"/>
    <cellStyle name="Ukupni zbroj 3 2 7 6 2" xfId="7521"/>
    <cellStyle name="Ukupni zbroj 3 2 7 6 2 2" xfId="16833"/>
    <cellStyle name="Ukupni zbroj 3 2 7 6 3" xfId="12391"/>
    <cellStyle name="Ukupni zbroj 3 2 7 7" xfId="3074"/>
    <cellStyle name="Ukupni zbroj 3 2 7 7 2" xfId="7750"/>
    <cellStyle name="Ukupni zbroj 3 2 7 7 2 2" xfId="17062"/>
    <cellStyle name="Ukupni zbroj 3 2 7 7 3" xfId="12620"/>
    <cellStyle name="Ukupni zbroj 3 2 7 8" xfId="3466"/>
    <cellStyle name="Ukupni zbroj 3 2 7 8 2" xfId="8142"/>
    <cellStyle name="Ukupni zbroj 3 2 7 8 2 2" xfId="17454"/>
    <cellStyle name="Ukupni zbroj 3 2 7 8 3" xfId="13012"/>
    <cellStyle name="Ukupni zbroj 3 2 7 9" xfId="3914"/>
    <cellStyle name="Ukupni zbroj 3 2 7 9 2" xfId="8586"/>
    <cellStyle name="Ukupni zbroj 3 2 7 9 2 2" xfId="17898"/>
    <cellStyle name="Ukupni zbroj 3 2 7 9 3" xfId="13456"/>
    <cellStyle name="Ukupni zbroj 3 2 8" xfId="538"/>
    <cellStyle name="Ukupni zbroj 3 2 8 10" xfId="4323"/>
    <cellStyle name="Ukupni zbroj 3 2 8 10 2" xfId="8995"/>
    <cellStyle name="Ukupni zbroj 3 2 8 10 2 2" xfId="18307"/>
    <cellStyle name="Ukupni zbroj 3 2 8 10 3" xfId="13865"/>
    <cellStyle name="Ukupni zbroj 3 2 8 11" xfId="4751"/>
    <cellStyle name="Ukupni zbroj 3 2 8 11 2" xfId="9337"/>
    <cellStyle name="Ukupni zbroj 3 2 8 11 2 2" xfId="18649"/>
    <cellStyle name="Ukupni zbroj 3 2 8 11 3" xfId="14291"/>
    <cellStyle name="Ukupni zbroj 3 2 8 12" xfId="5281"/>
    <cellStyle name="Ukupni zbroj 3 2 8 12 2" xfId="14594"/>
    <cellStyle name="Ukupni zbroj 3 2 8 13" xfId="10110"/>
    <cellStyle name="Ukupni zbroj 3 2 8 2" xfId="1074"/>
    <cellStyle name="Ukupni zbroj 3 2 8 2 2" xfId="5767"/>
    <cellStyle name="Ukupni zbroj 3 2 8 2 2 2" xfId="15079"/>
    <cellStyle name="Ukupni zbroj 3 2 8 2 3" xfId="10634"/>
    <cellStyle name="Ukupni zbroj 3 2 8 3" xfId="1678"/>
    <cellStyle name="Ukupni zbroj 3 2 8 3 2" xfId="6360"/>
    <cellStyle name="Ukupni zbroj 3 2 8 3 2 2" xfId="15672"/>
    <cellStyle name="Ukupni zbroj 3 2 8 3 3" xfId="11230"/>
    <cellStyle name="Ukupni zbroj 3 2 8 4" xfId="2095"/>
    <cellStyle name="Ukupni zbroj 3 2 8 4 2" xfId="6776"/>
    <cellStyle name="Ukupni zbroj 3 2 8 4 2 2" xfId="16088"/>
    <cellStyle name="Ukupni zbroj 3 2 8 4 3" xfId="11646"/>
    <cellStyle name="Ukupni zbroj 3 2 8 5" xfId="2497"/>
    <cellStyle name="Ukupni zbroj 3 2 8 5 2" xfId="7175"/>
    <cellStyle name="Ukupni zbroj 3 2 8 5 2 2" xfId="16487"/>
    <cellStyle name="Ukupni zbroj 3 2 8 5 3" xfId="12045"/>
    <cellStyle name="Ukupni zbroj 3 2 8 6" xfId="2845"/>
    <cellStyle name="Ukupni zbroj 3 2 8 6 2" xfId="7522"/>
    <cellStyle name="Ukupni zbroj 3 2 8 6 2 2" xfId="16834"/>
    <cellStyle name="Ukupni zbroj 3 2 8 6 3" xfId="12392"/>
    <cellStyle name="Ukupni zbroj 3 2 8 7" xfId="3075"/>
    <cellStyle name="Ukupni zbroj 3 2 8 7 2" xfId="7751"/>
    <cellStyle name="Ukupni zbroj 3 2 8 7 2 2" xfId="17063"/>
    <cellStyle name="Ukupni zbroj 3 2 8 7 3" xfId="12621"/>
    <cellStyle name="Ukupni zbroj 3 2 8 8" xfId="3467"/>
    <cellStyle name="Ukupni zbroj 3 2 8 8 2" xfId="8143"/>
    <cellStyle name="Ukupni zbroj 3 2 8 8 2 2" xfId="17455"/>
    <cellStyle name="Ukupni zbroj 3 2 8 8 3" xfId="13013"/>
    <cellStyle name="Ukupni zbroj 3 2 8 9" xfId="3915"/>
    <cellStyle name="Ukupni zbroj 3 2 8 9 2" xfId="8587"/>
    <cellStyle name="Ukupni zbroj 3 2 8 9 2 2" xfId="17899"/>
    <cellStyle name="Ukupni zbroj 3 2 8 9 3" xfId="13457"/>
    <cellStyle name="Ukupni zbroj 3 2 9" xfId="400"/>
    <cellStyle name="Ukupni zbroj 3 2 9 10" xfId="4324"/>
    <cellStyle name="Ukupni zbroj 3 2 9 10 2" xfId="8996"/>
    <cellStyle name="Ukupni zbroj 3 2 9 10 2 2" xfId="18308"/>
    <cellStyle name="Ukupni zbroj 3 2 9 10 3" xfId="13866"/>
    <cellStyle name="Ukupni zbroj 3 2 9 11" xfId="4752"/>
    <cellStyle name="Ukupni zbroj 3 2 9 11 2" xfId="9338"/>
    <cellStyle name="Ukupni zbroj 3 2 9 11 2 2" xfId="18650"/>
    <cellStyle name="Ukupni zbroj 3 2 9 11 3" xfId="14292"/>
    <cellStyle name="Ukupni zbroj 3 2 9 12" xfId="5170"/>
    <cellStyle name="Ukupni zbroj 3 2 9 12 2" xfId="14483"/>
    <cellStyle name="Ukupni zbroj 3 2 9 13" xfId="9978"/>
    <cellStyle name="Ukupni zbroj 3 2 9 2" xfId="1075"/>
    <cellStyle name="Ukupni zbroj 3 2 9 2 2" xfId="5768"/>
    <cellStyle name="Ukupni zbroj 3 2 9 2 2 2" xfId="15080"/>
    <cellStyle name="Ukupni zbroj 3 2 9 2 3" xfId="10635"/>
    <cellStyle name="Ukupni zbroj 3 2 9 3" xfId="1679"/>
    <cellStyle name="Ukupni zbroj 3 2 9 3 2" xfId="6361"/>
    <cellStyle name="Ukupni zbroj 3 2 9 3 2 2" xfId="15673"/>
    <cellStyle name="Ukupni zbroj 3 2 9 3 3" xfId="11231"/>
    <cellStyle name="Ukupni zbroj 3 2 9 4" xfId="2096"/>
    <cellStyle name="Ukupni zbroj 3 2 9 4 2" xfId="6777"/>
    <cellStyle name="Ukupni zbroj 3 2 9 4 2 2" xfId="16089"/>
    <cellStyle name="Ukupni zbroj 3 2 9 4 3" xfId="11647"/>
    <cellStyle name="Ukupni zbroj 3 2 9 5" xfId="2498"/>
    <cellStyle name="Ukupni zbroj 3 2 9 5 2" xfId="7176"/>
    <cellStyle name="Ukupni zbroj 3 2 9 5 2 2" xfId="16488"/>
    <cellStyle name="Ukupni zbroj 3 2 9 5 3" xfId="12046"/>
    <cellStyle name="Ukupni zbroj 3 2 9 6" xfId="2846"/>
    <cellStyle name="Ukupni zbroj 3 2 9 6 2" xfId="7523"/>
    <cellStyle name="Ukupni zbroj 3 2 9 6 2 2" xfId="16835"/>
    <cellStyle name="Ukupni zbroj 3 2 9 6 3" xfId="12393"/>
    <cellStyle name="Ukupni zbroj 3 2 9 7" xfId="3076"/>
    <cellStyle name="Ukupni zbroj 3 2 9 7 2" xfId="7752"/>
    <cellStyle name="Ukupni zbroj 3 2 9 7 2 2" xfId="17064"/>
    <cellStyle name="Ukupni zbroj 3 2 9 7 3" xfId="12622"/>
    <cellStyle name="Ukupni zbroj 3 2 9 8" xfId="3468"/>
    <cellStyle name="Ukupni zbroj 3 2 9 8 2" xfId="8144"/>
    <cellStyle name="Ukupni zbroj 3 2 9 8 2 2" xfId="17456"/>
    <cellStyle name="Ukupni zbroj 3 2 9 8 3" xfId="13014"/>
    <cellStyle name="Ukupni zbroj 3 2 9 9" xfId="3916"/>
    <cellStyle name="Ukupni zbroj 3 2 9 9 2" xfId="8588"/>
    <cellStyle name="Ukupni zbroj 3 2 9 9 2 2" xfId="17900"/>
    <cellStyle name="Ukupni zbroj 3 2 9 9 3" xfId="13458"/>
    <cellStyle name="Ukupni zbroj 3 3" xfId="428"/>
    <cellStyle name="Ukupni zbroj 3 3 10" xfId="4325"/>
    <cellStyle name="Ukupni zbroj 3 3 10 2" xfId="8997"/>
    <cellStyle name="Ukupni zbroj 3 3 10 2 2" xfId="18309"/>
    <cellStyle name="Ukupni zbroj 3 3 10 3" xfId="13867"/>
    <cellStyle name="Ukupni zbroj 3 3 11" xfId="4753"/>
    <cellStyle name="Ukupni zbroj 3 3 11 2" xfId="9339"/>
    <cellStyle name="Ukupni zbroj 3 3 11 2 2" xfId="18651"/>
    <cellStyle name="Ukupni zbroj 3 3 11 3" xfId="14293"/>
    <cellStyle name="Ukupni zbroj 3 3 12" xfId="5193"/>
    <cellStyle name="Ukupni zbroj 3 3 12 2" xfId="14506"/>
    <cellStyle name="Ukupni zbroj 3 3 13" xfId="10005"/>
    <cellStyle name="Ukupni zbroj 3 3 2" xfId="1076"/>
    <cellStyle name="Ukupni zbroj 3 3 2 2" xfId="5769"/>
    <cellStyle name="Ukupni zbroj 3 3 2 2 2" xfId="15081"/>
    <cellStyle name="Ukupni zbroj 3 3 2 3" xfId="10636"/>
    <cellStyle name="Ukupni zbroj 3 3 3" xfId="1680"/>
    <cellStyle name="Ukupni zbroj 3 3 3 2" xfId="6362"/>
    <cellStyle name="Ukupni zbroj 3 3 3 2 2" xfId="15674"/>
    <cellStyle name="Ukupni zbroj 3 3 3 3" xfId="11232"/>
    <cellStyle name="Ukupni zbroj 3 3 4" xfId="2097"/>
    <cellStyle name="Ukupni zbroj 3 3 4 2" xfId="6778"/>
    <cellStyle name="Ukupni zbroj 3 3 4 2 2" xfId="16090"/>
    <cellStyle name="Ukupni zbroj 3 3 4 3" xfId="11648"/>
    <cellStyle name="Ukupni zbroj 3 3 5" xfId="2499"/>
    <cellStyle name="Ukupni zbroj 3 3 5 2" xfId="7177"/>
    <cellStyle name="Ukupni zbroj 3 3 5 2 2" xfId="16489"/>
    <cellStyle name="Ukupni zbroj 3 3 5 3" xfId="12047"/>
    <cellStyle name="Ukupni zbroj 3 3 6" xfId="2847"/>
    <cellStyle name="Ukupni zbroj 3 3 6 2" xfId="7524"/>
    <cellStyle name="Ukupni zbroj 3 3 6 2 2" xfId="16836"/>
    <cellStyle name="Ukupni zbroj 3 3 6 3" xfId="12394"/>
    <cellStyle name="Ukupni zbroj 3 3 7" xfId="3077"/>
    <cellStyle name="Ukupni zbroj 3 3 7 2" xfId="7753"/>
    <cellStyle name="Ukupni zbroj 3 3 7 2 2" xfId="17065"/>
    <cellStyle name="Ukupni zbroj 3 3 7 3" xfId="12623"/>
    <cellStyle name="Ukupni zbroj 3 3 8" xfId="3469"/>
    <cellStyle name="Ukupni zbroj 3 3 8 2" xfId="8145"/>
    <cellStyle name="Ukupni zbroj 3 3 8 2 2" xfId="17457"/>
    <cellStyle name="Ukupni zbroj 3 3 8 3" xfId="13015"/>
    <cellStyle name="Ukupni zbroj 3 3 9" xfId="3917"/>
    <cellStyle name="Ukupni zbroj 3 3 9 2" xfId="8589"/>
    <cellStyle name="Ukupni zbroj 3 3 9 2 2" xfId="17901"/>
    <cellStyle name="Ukupni zbroj 3 3 9 3" xfId="13459"/>
    <cellStyle name="Ukupni zbroj 3 4" xfId="340"/>
    <cellStyle name="Ukupni zbroj 3 4 10" xfId="4326"/>
    <cellStyle name="Ukupni zbroj 3 4 10 2" xfId="8998"/>
    <cellStyle name="Ukupni zbroj 3 4 10 2 2" xfId="18310"/>
    <cellStyle name="Ukupni zbroj 3 4 10 3" xfId="13868"/>
    <cellStyle name="Ukupni zbroj 3 4 11" xfId="4754"/>
    <cellStyle name="Ukupni zbroj 3 4 11 2" xfId="9340"/>
    <cellStyle name="Ukupni zbroj 3 4 11 2 2" xfId="18652"/>
    <cellStyle name="Ukupni zbroj 3 4 11 3" xfId="14294"/>
    <cellStyle name="Ukupni zbroj 3 4 12" xfId="5121"/>
    <cellStyle name="Ukupni zbroj 3 4 12 2" xfId="14434"/>
    <cellStyle name="Ukupni zbroj 3 4 13" xfId="9919"/>
    <cellStyle name="Ukupni zbroj 3 4 2" xfId="1077"/>
    <cellStyle name="Ukupni zbroj 3 4 2 2" xfId="5770"/>
    <cellStyle name="Ukupni zbroj 3 4 2 2 2" xfId="15082"/>
    <cellStyle name="Ukupni zbroj 3 4 2 3" xfId="10637"/>
    <cellStyle name="Ukupni zbroj 3 4 3" xfId="1681"/>
    <cellStyle name="Ukupni zbroj 3 4 3 2" xfId="6363"/>
    <cellStyle name="Ukupni zbroj 3 4 3 2 2" xfId="15675"/>
    <cellStyle name="Ukupni zbroj 3 4 3 3" xfId="11233"/>
    <cellStyle name="Ukupni zbroj 3 4 4" xfId="2098"/>
    <cellStyle name="Ukupni zbroj 3 4 4 2" xfId="6779"/>
    <cellStyle name="Ukupni zbroj 3 4 4 2 2" xfId="16091"/>
    <cellStyle name="Ukupni zbroj 3 4 4 3" xfId="11649"/>
    <cellStyle name="Ukupni zbroj 3 4 5" xfId="2500"/>
    <cellStyle name="Ukupni zbroj 3 4 5 2" xfId="7178"/>
    <cellStyle name="Ukupni zbroj 3 4 5 2 2" xfId="16490"/>
    <cellStyle name="Ukupni zbroj 3 4 5 3" xfId="12048"/>
    <cellStyle name="Ukupni zbroj 3 4 6" xfId="2848"/>
    <cellStyle name="Ukupni zbroj 3 4 6 2" xfId="7525"/>
    <cellStyle name="Ukupni zbroj 3 4 6 2 2" xfId="16837"/>
    <cellStyle name="Ukupni zbroj 3 4 6 3" xfId="12395"/>
    <cellStyle name="Ukupni zbroj 3 4 7" xfId="3078"/>
    <cellStyle name="Ukupni zbroj 3 4 7 2" xfId="7754"/>
    <cellStyle name="Ukupni zbroj 3 4 7 2 2" xfId="17066"/>
    <cellStyle name="Ukupni zbroj 3 4 7 3" xfId="12624"/>
    <cellStyle name="Ukupni zbroj 3 4 8" xfId="3470"/>
    <cellStyle name="Ukupni zbroj 3 4 8 2" xfId="8146"/>
    <cellStyle name="Ukupni zbroj 3 4 8 2 2" xfId="17458"/>
    <cellStyle name="Ukupni zbroj 3 4 8 3" xfId="13016"/>
    <cellStyle name="Ukupni zbroj 3 4 9" xfId="3918"/>
    <cellStyle name="Ukupni zbroj 3 4 9 2" xfId="8590"/>
    <cellStyle name="Ukupni zbroj 3 4 9 2 2" xfId="17902"/>
    <cellStyle name="Ukupni zbroj 3 4 9 3" xfId="13460"/>
    <cellStyle name="Ukupni zbroj 3 5" xfId="478"/>
    <cellStyle name="Ukupni zbroj 3 5 10" xfId="4327"/>
    <cellStyle name="Ukupni zbroj 3 5 10 2" xfId="8999"/>
    <cellStyle name="Ukupni zbroj 3 5 10 2 2" xfId="18311"/>
    <cellStyle name="Ukupni zbroj 3 5 10 3" xfId="13869"/>
    <cellStyle name="Ukupni zbroj 3 5 11" xfId="4755"/>
    <cellStyle name="Ukupni zbroj 3 5 11 2" xfId="9341"/>
    <cellStyle name="Ukupni zbroj 3 5 11 2 2" xfId="18653"/>
    <cellStyle name="Ukupni zbroj 3 5 11 3" xfId="14295"/>
    <cellStyle name="Ukupni zbroj 3 5 12" xfId="5233"/>
    <cellStyle name="Ukupni zbroj 3 5 12 2" xfId="14546"/>
    <cellStyle name="Ukupni zbroj 3 5 13" xfId="10053"/>
    <cellStyle name="Ukupni zbroj 3 5 2" xfId="1078"/>
    <cellStyle name="Ukupni zbroj 3 5 2 2" xfId="5771"/>
    <cellStyle name="Ukupni zbroj 3 5 2 2 2" xfId="15083"/>
    <cellStyle name="Ukupni zbroj 3 5 2 3" xfId="10638"/>
    <cellStyle name="Ukupni zbroj 3 5 3" xfId="1682"/>
    <cellStyle name="Ukupni zbroj 3 5 3 2" xfId="6364"/>
    <cellStyle name="Ukupni zbroj 3 5 3 2 2" xfId="15676"/>
    <cellStyle name="Ukupni zbroj 3 5 3 3" xfId="11234"/>
    <cellStyle name="Ukupni zbroj 3 5 4" xfId="2099"/>
    <cellStyle name="Ukupni zbroj 3 5 4 2" xfId="6780"/>
    <cellStyle name="Ukupni zbroj 3 5 4 2 2" xfId="16092"/>
    <cellStyle name="Ukupni zbroj 3 5 4 3" xfId="11650"/>
    <cellStyle name="Ukupni zbroj 3 5 5" xfId="2501"/>
    <cellStyle name="Ukupni zbroj 3 5 5 2" xfId="7179"/>
    <cellStyle name="Ukupni zbroj 3 5 5 2 2" xfId="16491"/>
    <cellStyle name="Ukupni zbroj 3 5 5 3" xfId="12049"/>
    <cellStyle name="Ukupni zbroj 3 5 6" xfId="2849"/>
    <cellStyle name="Ukupni zbroj 3 5 6 2" xfId="7526"/>
    <cellStyle name="Ukupni zbroj 3 5 6 2 2" xfId="16838"/>
    <cellStyle name="Ukupni zbroj 3 5 6 3" xfId="12396"/>
    <cellStyle name="Ukupni zbroj 3 5 7" xfId="3079"/>
    <cellStyle name="Ukupni zbroj 3 5 7 2" xfId="7755"/>
    <cellStyle name="Ukupni zbroj 3 5 7 2 2" xfId="17067"/>
    <cellStyle name="Ukupni zbroj 3 5 7 3" xfId="12625"/>
    <cellStyle name="Ukupni zbroj 3 5 8" xfId="3471"/>
    <cellStyle name="Ukupni zbroj 3 5 8 2" xfId="8147"/>
    <cellStyle name="Ukupni zbroj 3 5 8 2 2" xfId="17459"/>
    <cellStyle name="Ukupni zbroj 3 5 8 3" xfId="13017"/>
    <cellStyle name="Ukupni zbroj 3 5 9" xfId="3919"/>
    <cellStyle name="Ukupni zbroj 3 5 9 2" xfId="8591"/>
    <cellStyle name="Ukupni zbroj 3 5 9 2 2" xfId="17903"/>
    <cellStyle name="Ukupni zbroj 3 5 9 3" xfId="13461"/>
    <cellStyle name="Ukupni zbroj 3 6" xfId="405"/>
    <cellStyle name="Ukupni zbroj 3 6 10" xfId="4328"/>
    <cellStyle name="Ukupni zbroj 3 6 10 2" xfId="9000"/>
    <cellStyle name="Ukupni zbroj 3 6 10 2 2" xfId="18312"/>
    <cellStyle name="Ukupni zbroj 3 6 10 3" xfId="13870"/>
    <cellStyle name="Ukupni zbroj 3 6 11" xfId="4756"/>
    <cellStyle name="Ukupni zbroj 3 6 11 2" xfId="9342"/>
    <cellStyle name="Ukupni zbroj 3 6 11 2 2" xfId="18654"/>
    <cellStyle name="Ukupni zbroj 3 6 11 3" xfId="14296"/>
    <cellStyle name="Ukupni zbroj 3 6 12" xfId="5174"/>
    <cellStyle name="Ukupni zbroj 3 6 12 2" xfId="14487"/>
    <cellStyle name="Ukupni zbroj 3 6 13" xfId="9983"/>
    <cellStyle name="Ukupni zbroj 3 6 2" xfId="1079"/>
    <cellStyle name="Ukupni zbroj 3 6 2 2" xfId="5772"/>
    <cellStyle name="Ukupni zbroj 3 6 2 2 2" xfId="15084"/>
    <cellStyle name="Ukupni zbroj 3 6 2 3" xfId="10639"/>
    <cellStyle name="Ukupni zbroj 3 6 3" xfId="1683"/>
    <cellStyle name="Ukupni zbroj 3 6 3 2" xfId="6365"/>
    <cellStyle name="Ukupni zbroj 3 6 3 2 2" xfId="15677"/>
    <cellStyle name="Ukupni zbroj 3 6 3 3" xfId="11235"/>
    <cellStyle name="Ukupni zbroj 3 6 4" xfId="2100"/>
    <cellStyle name="Ukupni zbroj 3 6 4 2" xfId="6781"/>
    <cellStyle name="Ukupni zbroj 3 6 4 2 2" xfId="16093"/>
    <cellStyle name="Ukupni zbroj 3 6 4 3" xfId="11651"/>
    <cellStyle name="Ukupni zbroj 3 6 5" xfId="2502"/>
    <cellStyle name="Ukupni zbroj 3 6 5 2" xfId="7180"/>
    <cellStyle name="Ukupni zbroj 3 6 5 2 2" xfId="16492"/>
    <cellStyle name="Ukupni zbroj 3 6 5 3" xfId="12050"/>
    <cellStyle name="Ukupni zbroj 3 6 6" xfId="2850"/>
    <cellStyle name="Ukupni zbroj 3 6 6 2" xfId="7527"/>
    <cellStyle name="Ukupni zbroj 3 6 6 2 2" xfId="16839"/>
    <cellStyle name="Ukupni zbroj 3 6 6 3" xfId="12397"/>
    <cellStyle name="Ukupni zbroj 3 6 7" xfId="3080"/>
    <cellStyle name="Ukupni zbroj 3 6 7 2" xfId="7756"/>
    <cellStyle name="Ukupni zbroj 3 6 7 2 2" xfId="17068"/>
    <cellStyle name="Ukupni zbroj 3 6 7 3" xfId="12626"/>
    <cellStyle name="Ukupni zbroj 3 6 8" xfId="3472"/>
    <cellStyle name="Ukupni zbroj 3 6 8 2" xfId="8148"/>
    <cellStyle name="Ukupni zbroj 3 6 8 2 2" xfId="17460"/>
    <cellStyle name="Ukupni zbroj 3 6 8 3" xfId="13018"/>
    <cellStyle name="Ukupni zbroj 3 6 9" xfId="3920"/>
    <cellStyle name="Ukupni zbroj 3 6 9 2" xfId="8592"/>
    <cellStyle name="Ukupni zbroj 3 6 9 2 2" xfId="17904"/>
    <cellStyle name="Ukupni zbroj 3 6 9 3" xfId="13462"/>
    <cellStyle name="Ukupni zbroj 3 7" xfId="531"/>
    <cellStyle name="Ukupni zbroj 3 7 10" xfId="4329"/>
    <cellStyle name="Ukupni zbroj 3 7 10 2" xfId="9001"/>
    <cellStyle name="Ukupni zbroj 3 7 10 2 2" xfId="18313"/>
    <cellStyle name="Ukupni zbroj 3 7 10 3" xfId="13871"/>
    <cellStyle name="Ukupni zbroj 3 7 11" xfId="4757"/>
    <cellStyle name="Ukupni zbroj 3 7 11 2" xfId="9343"/>
    <cellStyle name="Ukupni zbroj 3 7 11 2 2" xfId="18655"/>
    <cellStyle name="Ukupni zbroj 3 7 11 3" xfId="14297"/>
    <cellStyle name="Ukupni zbroj 3 7 12" xfId="5275"/>
    <cellStyle name="Ukupni zbroj 3 7 12 2" xfId="14588"/>
    <cellStyle name="Ukupni zbroj 3 7 13" xfId="10103"/>
    <cellStyle name="Ukupni zbroj 3 7 2" xfId="1080"/>
    <cellStyle name="Ukupni zbroj 3 7 2 2" xfId="5773"/>
    <cellStyle name="Ukupni zbroj 3 7 2 2 2" xfId="15085"/>
    <cellStyle name="Ukupni zbroj 3 7 2 3" xfId="10640"/>
    <cellStyle name="Ukupni zbroj 3 7 3" xfId="1684"/>
    <cellStyle name="Ukupni zbroj 3 7 3 2" xfId="6366"/>
    <cellStyle name="Ukupni zbroj 3 7 3 2 2" xfId="15678"/>
    <cellStyle name="Ukupni zbroj 3 7 3 3" xfId="11236"/>
    <cellStyle name="Ukupni zbroj 3 7 4" xfId="2101"/>
    <cellStyle name="Ukupni zbroj 3 7 4 2" xfId="6782"/>
    <cellStyle name="Ukupni zbroj 3 7 4 2 2" xfId="16094"/>
    <cellStyle name="Ukupni zbroj 3 7 4 3" xfId="11652"/>
    <cellStyle name="Ukupni zbroj 3 7 5" xfId="2503"/>
    <cellStyle name="Ukupni zbroj 3 7 5 2" xfId="7181"/>
    <cellStyle name="Ukupni zbroj 3 7 5 2 2" xfId="16493"/>
    <cellStyle name="Ukupni zbroj 3 7 5 3" xfId="12051"/>
    <cellStyle name="Ukupni zbroj 3 7 6" xfId="2851"/>
    <cellStyle name="Ukupni zbroj 3 7 6 2" xfId="7528"/>
    <cellStyle name="Ukupni zbroj 3 7 6 2 2" xfId="16840"/>
    <cellStyle name="Ukupni zbroj 3 7 6 3" xfId="12398"/>
    <cellStyle name="Ukupni zbroj 3 7 7" xfId="3081"/>
    <cellStyle name="Ukupni zbroj 3 7 7 2" xfId="7757"/>
    <cellStyle name="Ukupni zbroj 3 7 7 2 2" xfId="17069"/>
    <cellStyle name="Ukupni zbroj 3 7 7 3" xfId="12627"/>
    <cellStyle name="Ukupni zbroj 3 7 8" xfId="3473"/>
    <cellStyle name="Ukupni zbroj 3 7 8 2" xfId="8149"/>
    <cellStyle name="Ukupni zbroj 3 7 8 2 2" xfId="17461"/>
    <cellStyle name="Ukupni zbroj 3 7 8 3" xfId="13019"/>
    <cellStyle name="Ukupni zbroj 3 7 9" xfId="3921"/>
    <cellStyle name="Ukupni zbroj 3 7 9 2" xfId="8593"/>
    <cellStyle name="Ukupni zbroj 3 7 9 2 2" xfId="17905"/>
    <cellStyle name="Ukupni zbroj 3 7 9 3" xfId="13463"/>
    <cellStyle name="Ukupni zbroj 3 8" xfId="336"/>
    <cellStyle name="Ukupni zbroj 3 8 10" xfId="4330"/>
    <cellStyle name="Ukupni zbroj 3 8 10 2" xfId="9002"/>
    <cellStyle name="Ukupni zbroj 3 8 10 2 2" xfId="18314"/>
    <cellStyle name="Ukupni zbroj 3 8 10 3" xfId="13872"/>
    <cellStyle name="Ukupni zbroj 3 8 11" xfId="4758"/>
    <cellStyle name="Ukupni zbroj 3 8 11 2" xfId="9344"/>
    <cellStyle name="Ukupni zbroj 3 8 11 2 2" xfId="18656"/>
    <cellStyle name="Ukupni zbroj 3 8 11 3" xfId="14298"/>
    <cellStyle name="Ukupni zbroj 3 8 12" xfId="5118"/>
    <cellStyle name="Ukupni zbroj 3 8 12 2" xfId="14431"/>
    <cellStyle name="Ukupni zbroj 3 8 13" xfId="9915"/>
    <cellStyle name="Ukupni zbroj 3 8 2" xfId="1081"/>
    <cellStyle name="Ukupni zbroj 3 8 2 2" xfId="5774"/>
    <cellStyle name="Ukupni zbroj 3 8 2 2 2" xfId="15086"/>
    <cellStyle name="Ukupni zbroj 3 8 2 3" xfId="10641"/>
    <cellStyle name="Ukupni zbroj 3 8 3" xfId="1685"/>
    <cellStyle name="Ukupni zbroj 3 8 3 2" xfId="6367"/>
    <cellStyle name="Ukupni zbroj 3 8 3 2 2" xfId="15679"/>
    <cellStyle name="Ukupni zbroj 3 8 3 3" xfId="11237"/>
    <cellStyle name="Ukupni zbroj 3 8 4" xfId="2102"/>
    <cellStyle name="Ukupni zbroj 3 8 4 2" xfId="6783"/>
    <cellStyle name="Ukupni zbroj 3 8 4 2 2" xfId="16095"/>
    <cellStyle name="Ukupni zbroj 3 8 4 3" xfId="11653"/>
    <cellStyle name="Ukupni zbroj 3 8 5" xfId="2504"/>
    <cellStyle name="Ukupni zbroj 3 8 5 2" xfId="7182"/>
    <cellStyle name="Ukupni zbroj 3 8 5 2 2" xfId="16494"/>
    <cellStyle name="Ukupni zbroj 3 8 5 3" xfId="12052"/>
    <cellStyle name="Ukupni zbroj 3 8 6" xfId="2852"/>
    <cellStyle name="Ukupni zbroj 3 8 6 2" xfId="7529"/>
    <cellStyle name="Ukupni zbroj 3 8 6 2 2" xfId="16841"/>
    <cellStyle name="Ukupni zbroj 3 8 6 3" xfId="12399"/>
    <cellStyle name="Ukupni zbroj 3 8 7" xfId="3082"/>
    <cellStyle name="Ukupni zbroj 3 8 7 2" xfId="7758"/>
    <cellStyle name="Ukupni zbroj 3 8 7 2 2" xfId="17070"/>
    <cellStyle name="Ukupni zbroj 3 8 7 3" xfId="12628"/>
    <cellStyle name="Ukupni zbroj 3 8 8" xfId="3474"/>
    <cellStyle name="Ukupni zbroj 3 8 8 2" xfId="8150"/>
    <cellStyle name="Ukupni zbroj 3 8 8 2 2" xfId="17462"/>
    <cellStyle name="Ukupni zbroj 3 8 8 3" xfId="13020"/>
    <cellStyle name="Ukupni zbroj 3 8 9" xfId="3922"/>
    <cellStyle name="Ukupni zbroj 3 8 9 2" xfId="8594"/>
    <cellStyle name="Ukupni zbroj 3 8 9 2 2" xfId="17906"/>
    <cellStyle name="Ukupni zbroj 3 8 9 3" xfId="13464"/>
    <cellStyle name="Ukupni zbroj 3 9" xfId="454"/>
    <cellStyle name="Ukupni zbroj 3 9 10" xfId="4331"/>
    <cellStyle name="Ukupni zbroj 3 9 10 2" xfId="9003"/>
    <cellStyle name="Ukupni zbroj 3 9 10 2 2" xfId="18315"/>
    <cellStyle name="Ukupni zbroj 3 9 10 3" xfId="13873"/>
    <cellStyle name="Ukupni zbroj 3 9 11" xfId="4759"/>
    <cellStyle name="Ukupni zbroj 3 9 11 2" xfId="9345"/>
    <cellStyle name="Ukupni zbroj 3 9 11 2 2" xfId="18657"/>
    <cellStyle name="Ukupni zbroj 3 9 11 3" xfId="14299"/>
    <cellStyle name="Ukupni zbroj 3 9 12" xfId="5212"/>
    <cellStyle name="Ukupni zbroj 3 9 12 2" xfId="14525"/>
    <cellStyle name="Ukupni zbroj 3 9 13" xfId="10029"/>
    <cellStyle name="Ukupni zbroj 3 9 2" xfId="1082"/>
    <cellStyle name="Ukupni zbroj 3 9 2 2" xfId="5775"/>
    <cellStyle name="Ukupni zbroj 3 9 2 2 2" xfId="15087"/>
    <cellStyle name="Ukupni zbroj 3 9 2 3" xfId="10642"/>
    <cellStyle name="Ukupni zbroj 3 9 3" xfId="1686"/>
    <cellStyle name="Ukupni zbroj 3 9 3 2" xfId="6368"/>
    <cellStyle name="Ukupni zbroj 3 9 3 2 2" xfId="15680"/>
    <cellStyle name="Ukupni zbroj 3 9 3 3" xfId="11238"/>
    <cellStyle name="Ukupni zbroj 3 9 4" xfId="2103"/>
    <cellStyle name="Ukupni zbroj 3 9 4 2" xfId="6784"/>
    <cellStyle name="Ukupni zbroj 3 9 4 2 2" xfId="16096"/>
    <cellStyle name="Ukupni zbroj 3 9 4 3" xfId="11654"/>
    <cellStyle name="Ukupni zbroj 3 9 5" xfId="2505"/>
    <cellStyle name="Ukupni zbroj 3 9 5 2" xfId="7183"/>
    <cellStyle name="Ukupni zbroj 3 9 5 2 2" xfId="16495"/>
    <cellStyle name="Ukupni zbroj 3 9 5 3" xfId="12053"/>
    <cellStyle name="Ukupni zbroj 3 9 6" xfId="2853"/>
    <cellStyle name="Ukupni zbroj 3 9 6 2" xfId="7530"/>
    <cellStyle name="Ukupni zbroj 3 9 6 2 2" xfId="16842"/>
    <cellStyle name="Ukupni zbroj 3 9 6 3" xfId="12400"/>
    <cellStyle name="Ukupni zbroj 3 9 7" xfId="3083"/>
    <cellStyle name="Ukupni zbroj 3 9 7 2" xfId="7759"/>
    <cellStyle name="Ukupni zbroj 3 9 7 2 2" xfId="17071"/>
    <cellStyle name="Ukupni zbroj 3 9 7 3" xfId="12629"/>
    <cellStyle name="Ukupni zbroj 3 9 8" xfId="3475"/>
    <cellStyle name="Ukupni zbroj 3 9 8 2" xfId="8151"/>
    <cellStyle name="Ukupni zbroj 3 9 8 2 2" xfId="17463"/>
    <cellStyle name="Ukupni zbroj 3 9 8 3" xfId="13021"/>
    <cellStyle name="Ukupni zbroj 3 9 9" xfId="3923"/>
    <cellStyle name="Ukupni zbroj 3 9 9 2" xfId="8595"/>
    <cellStyle name="Ukupni zbroj 3 9 9 2 2" xfId="17907"/>
    <cellStyle name="Ukupni zbroj 3 9 9 3" xfId="13465"/>
    <cellStyle name="Ukupni zbroj 4" xfId="9838"/>
    <cellStyle name="Ukupni zbroj 4 2" xfId="18760"/>
    <cellStyle name="Ukupni zbroj 5" xfId="9842"/>
    <cellStyle name="Ukupni zbroj 5 2" xfId="18764"/>
    <cellStyle name="Ukupni zbroj 6" xfId="9845"/>
    <cellStyle name="Ukupno" xfId="4850"/>
    <cellStyle name="Ukupno 10" xfId="9762"/>
    <cellStyle name="Ukupno 10 10" xfId="18953"/>
    <cellStyle name="Ukupno 10 11" xfId="18916"/>
    <cellStyle name="Ukupno 10 2" xfId="18754"/>
    <cellStyle name="Ukupno 10 3" xfId="18895"/>
    <cellStyle name="Ukupno 10 4" xfId="18897"/>
    <cellStyle name="Ukupno 10 5" xfId="18911"/>
    <cellStyle name="Ukupno 10 6" xfId="18820"/>
    <cellStyle name="Ukupno 10 7" xfId="18871"/>
    <cellStyle name="Ukupno 10 8" xfId="18832"/>
    <cellStyle name="Ukupno 10 9" xfId="18848"/>
    <cellStyle name="Ukupno 11" xfId="14384"/>
    <cellStyle name="Ukupno 12" xfId="18821"/>
    <cellStyle name="Ukupno 13" xfId="18794"/>
    <cellStyle name="Ukupno 14" xfId="18860"/>
    <cellStyle name="Ukupno 15" xfId="18857"/>
    <cellStyle name="Ukupno 16" xfId="18795"/>
    <cellStyle name="Ukupno 17" xfId="18797"/>
    <cellStyle name="Ukupno 18" xfId="18831"/>
    <cellStyle name="Ukupno 19" xfId="18925"/>
    <cellStyle name="Ukupno 2" xfId="4854"/>
    <cellStyle name="Ukupno 2 10" xfId="18774"/>
    <cellStyle name="Ukupno 2 11" xfId="18926"/>
    <cellStyle name="Ukupno 2 12" xfId="18934"/>
    <cellStyle name="Ukupno 2 2" xfId="9428"/>
    <cellStyle name="Ukupno 2 2 10" xfId="18938"/>
    <cellStyle name="Ukupno 2 2 11" xfId="18919"/>
    <cellStyle name="Ukupno 2 2 2" xfId="18740"/>
    <cellStyle name="Ukupno 2 2 3" xfId="18878"/>
    <cellStyle name="Ukupno 2 2 4" xfId="18838"/>
    <cellStyle name="Ukupno 2 2 5" xfId="18785"/>
    <cellStyle name="Ukupno 2 2 6" xfId="18796"/>
    <cellStyle name="Ukupno 2 2 7" xfId="18829"/>
    <cellStyle name="Ukupno 2 2 8" xfId="18901"/>
    <cellStyle name="Ukupno 2 2 9" xfId="18787"/>
    <cellStyle name="Ukupno 2 3" xfId="14385"/>
    <cellStyle name="Ukupno 2 4" xfId="18822"/>
    <cellStyle name="Ukupno 2 5" xfId="18778"/>
    <cellStyle name="Ukupno 2 6" xfId="18784"/>
    <cellStyle name="Ukupno 2 7" xfId="18786"/>
    <cellStyle name="Ukupno 2 8" xfId="18874"/>
    <cellStyle name="Ukupno 2 9" xfId="18779"/>
    <cellStyle name="Ukupno 20" xfId="18935"/>
    <cellStyle name="Ukupno 3" xfId="4979"/>
    <cellStyle name="Ukupno 3 10" xfId="18849"/>
    <cellStyle name="Ukupno 3 11" xfId="18927"/>
    <cellStyle name="Ukupno 3 12" xfId="18933"/>
    <cellStyle name="Ukupno 3 2" xfId="9430"/>
    <cellStyle name="Ukupno 3 2 10" xfId="18939"/>
    <cellStyle name="Ukupno 3 2 11" xfId="18921"/>
    <cellStyle name="Ukupno 3 2 2" xfId="18741"/>
    <cellStyle name="Ukupno 3 2 3" xfId="18879"/>
    <cellStyle name="Ukupno 3 2 4" xfId="18850"/>
    <cellStyle name="Ukupno 3 2 5" xfId="18876"/>
    <cellStyle name="Ukupno 3 2 6" xfId="18811"/>
    <cellStyle name="Ukupno 3 2 7" xfId="18862"/>
    <cellStyle name="Ukupno 3 2 8" xfId="18792"/>
    <cellStyle name="Ukupno 3 2 9" xfId="18780"/>
    <cellStyle name="Ukupno 3 3" xfId="14386"/>
    <cellStyle name="Ukupno 3 4" xfId="18824"/>
    <cellStyle name="Ukupno 3 5" xfId="18813"/>
    <cellStyle name="Ukupno 3 6" xfId="18801"/>
    <cellStyle name="Ukupno 3 7" xfId="18863"/>
    <cellStyle name="Ukupno 3 8" xfId="18791"/>
    <cellStyle name="Ukupno 3 9" xfId="18783"/>
    <cellStyle name="Ukupno 4" xfId="9427"/>
    <cellStyle name="Ukupno 4 10" xfId="18937"/>
    <cellStyle name="Ukupno 4 11" xfId="18924"/>
    <cellStyle name="Ukupno 4 2" xfId="18739"/>
    <cellStyle name="Ukupno 4 3" xfId="18877"/>
    <cellStyle name="Ukupno 4 4" xfId="18781"/>
    <cellStyle name="Ukupno 4 5" xfId="18777"/>
    <cellStyle name="Ukupno 4 6" xfId="18875"/>
    <cellStyle name="Ukupno 4 7" xfId="18805"/>
    <cellStyle name="Ukupno 4 8" xfId="18866"/>
    <cellStyle name="Ukupno 4 9" xfId="18854"/>
    <cellStyle name="Ukupno 5" xfId="9486"/>
    <cellStyle name="Ukupno 5 10" xfId="18943"/>
    <cellStyle name="Ukupno 5 11" xfId="18936"/>
    <cellStyle name="Ukupno 5 2" xfId="18744"/>
    <cellStyle name="Ukupno 5 3" xfId="18883"/>
    <cellStyle name="Ukupno 5 4" xfId="18837"/>
    <cellStyle name="Ukupno 5 5" xfId="18855"/>
    <cellStyle name="Ukupno 5 6" xfId="18844"/>
    <cellStyle name="Ukupno 5 7" xfId="18842"/>
    <cellStyle name="Ukupno 5 8" xfId="18847"/>
    <cellStyle name="Ukupno 5 9" xfId="18802"/>
    <cellStyle name="Ukupno 6" xfId="9729"/>
    <cellStyle name="Ukupno 6 10" xfId="18944"/>
    <cellStyle name="Ukupno 6 11" xfId="18915"/>
    <cellStyle name="Ukupno 6 2" xfId="18745"/>
    <cellStyle name="Ukupno 6 3" xfId="18886"/>
    <cellStyle name="Ukupno 6 4" xfId="18768"/>
    <cellStyle name="Ukupno 6 5" xfId="18902"/>
    <cellStyle name="Ukupno 6 6" xfId="18900"/>
    <cellStyle name="Ukupno 6 7" xfId="18861"/>
    <cellStyle name="Ukupno 6 8" xfId="18896"/>
    <cellStyle name="Ukupno 6 9" xfId="18868"/>
    <cellStyle name="Ukupno 7" xfId="9737"/>
    <cellStyle name="Ukupno 7 10" xfId="18946"/>
    <cellStyle name="Ukupno 7 11" xfId="18928"/>
    <cellStyle name="Ukupno 7 2" xfId="18747"/>
    <cellStyle name="Ukupno 7 3" xfId="18888"/>
    <cellStyle name="Ukupno 7 4" xfId="18898"/>
    <cellStyle name="Ukupno 7 5" xfId="18904"/>
    <cellStyle name="Ukupno 7 6" xfId="18782"/>
    <cellStyle name="Ukupno 7 7" xfId="18810"/>
    <cellStyle name="Ukupno 7 8" xfId="18851"/>
    <cellStyle name="Ukupno 7 9" xfId="18869"/>
    <cellStyle name="Ukupno 8" xfId="9745"/>
    <cellStyle name="Ukupno 8 10" xfId="18948"/>
    <cellStyle name="Ukupno 8 11" xfId="18931"/>
    <cellStyle name="Ukupno 8 2" xfId="18749"/>
    <cellStyle name="Ukupno 8 3" xfId="18890"/>
    <cellStyle name="Ukupno 8 4" xfId="18770"/>
    <cellStyle name="Ukupno 8 5" xfId="18906"/>
    <cellStyle name="Ukupno 8 6" xfId="18814"/>
    <cellStyle name="Ukupno 8 7" xfId="18772"/>
    <cellStyle name="Ukupno 8 8" xfId="18885"/>
    <cellStyle name="Ukupno 8 9" xfId="18884"/>
    <cellStyle name="Ukupno 9" xfId="9750"/>
    <cellStyle name="Ukupno 9 10" xfId="18950"/>
    <cellStyle name="Ukupno 9 11" xfId="18918"/>
    <cellStyle name="Ukupno 9 2" xfId="18751"/>
    <cellStyle name="Ukupno 9 3" xfId="18892"/>
    <cellStyle name="Ukupno 9 4" xfId="18827"/>
    <cellStyle name="Ukupno 9 5" xfId="18908"/>
    <cellStyle name="Ukupno 9 6" xfId="18912"/>
    <cellStyle name="Ukupno 9 7" xfId="18836"/>
    <cellStyle name="Ukupno 9 8" xfId="18804"/>
    <cellStyle name="Ukupno 9 9" xfId="18833"/>
    <cellStyle name="Unos" xfId="9834"/>
    <cellStyle name="Unos 2" xfId="95"/>
    <cellStyle name="Unos 2 10" xfId="598"/>
    <cellStyle name="Unos 2 10 10" xfId="4760"/>
    <cellStyle name="Unos 2 10 10 2" xfId="9346"/>
    <cellStyle name="Unos 2 10 10 2 2" xfId="18658"/>
    <cellStyle name="Unos 2 10 10 3" xfId="14300"/>
    <cellStyle name="Unos 2 10 11" xfId="5325"/>
    <cellStyle name="Unos 2 10 11 2" xfId="14638"/>
    <cellStyle name="Unos 2 10 12" xfId="10167"/>
    <cellStyle name="Unos 2 10 2" xfId="1083"/>
    <cellStyle name="Unos 2 10 2 2" xfId="5776"/>
    <cellStyle name="Unos 2 10 2 2 2" xfId="15088"/>
    <cellStyle name="Unos 2 10 2 3" xfId="10643"/>
    <cellStyle name="Unos 2 10 3" xfId="1687"/>
    <cellStyle name="Unos 2 10 3 2" xfId="6369"/>
    <cellStyle name="Unos 2 10 3 2 2" xfId="15681"/>
    <cellStyle name="Unos 2 10 3 3" xfId="11239"/>
    <cellStyle name="Unos 2 10 4" xfId="2104"/>
    <cellStyle name="Unos 2 10 4 2" xfId="6785"/>
    <cellStyle name="Unos 2 10 4 2 2" xfId="16097"/>
    <cellStyle name="Unos 2 10 4 3" xfId="11655"/>
    <cellStyle name="Unos 2 10 5" xfId="2506"/>
    <cellStyle name="Unos 2 10 5 2" xfId="7184"/>
    <cellStyle name="Unos 2 10 5 2 2" xfId="16496"/>
    <cellStyle name="Unos 2 10 5 3" xfId="12054"/>
    <cellStyle name="Unos 2 10 6" xfId="3084"/>
    <cellStyle name="Unos 2 10 6 2" xfId="7760"/>
    <cellStyle name="Unos 2 10 6 2 2" xfId="17072"/>
    <cellStyle name="Unos 2 10 6 3" xfId="12630"/>
    <cellStyle name="Unos 2 10 7" xfId="3476"/>
    <cellStyle name="Unos 2 10 7 2" xfId="8152"/>
    <cellStyle name="Unos 2 10 7 2 2" xfId="17464"/>
    <cellStyle name="Unos 2 10 7 3" xfId="13022"/>
    <cellStyle name="Unos 2 10 8" xfId="3924"/>
    <cellStyle name="Unos 2 10 8 2" xfId="8596"/>
    <cellStyle name="Unos 2 10 8 2 2" xfId="17908"/>
    <cellStyle name="Unos 2 10 8 3" xfId="13466"/>
    <cellStyle name="Unos 2 10 9" xfId="4332"/>
    <cellStyle name="Unos 2 10 9 2" xfId="9004"/>
    <cellStyle name="Unos 2 10 9 2 2" xfId="18316"/>
    <cellStyle name="Unos 2 10 9 3" xfId="13874"/>
    <cellStyle name="Unos 2 11" xfId="668"/>
    <cellStyle name="Unos 2 11 10" xfId="4761"/>
    <cellStyle name="Unos 2 11 10 2" xfId="9347"/>
    <cellStyle name="Unos 2 11 10 2 2" xfId="18659"/>
    <cellStyle name="Unos 2 11 10 3" xfId="14301"/>
    <cellStyle name="Unos 2 11 11" xfId="5375"/>
    <cellStyle name="Unos 2 11 11 2" xfId="14688"/>
    <cellStyle name="Unos 2 11 12" xfId="10235"/>
    <cellStyle name="Unos 2 11 2" xfId="1084"/>
    <cellStyle name="Unos 2 11 2 2" xfId="5777"/>
    <cellStyle name="Unos 2 11 2 2 2" xfId="15089"/>
    <cellStyle name="Unos 2 11 2 3" xfId="10644"/>
    <cellStyle name="Unos 2 11 3" xfId="1688"/>
    <cellStyle name="Unos 2 11 3 2" xfId="6370"/>
    <cellStyle name="Unos 2 11 3 2 2" xfId="15682"/>
    <cellStyle name="Unos 2 11 3 3" xfId="11240"/>
    <cellStyle name="Unos 2 11 4" xfId="2105"/>
    <cellStyle name="Unos 2 11 4 2" xfId="6786"/>
    <cellStyle name="Unos 2 11 4 2 2" xfId="16098"/>
    <cellStyle name="Unos 2 11 4 3" xfId="11656"/>
    <cellStyle name="Unos 2 11 5" xfId="2507"/>
    <cellStyle name="Unos 2 11 5 2" xfId="7185"/>
    <cellStyle name="Unos 2 11 5 2 2" xfId="16497"/>
    <cellStyle name="Unos 2 11 5 3" xfId="12055"/>
    <cellStyle name="Unos 2 11 6" xfId="3085"/>
    <cellStyle name="Unos 2 11 6 2" xfId="7761"/>
    <cellStyle name="Unos 2 11 6 2 2" xfId="17073"/>
    <cellStyle name="Unos 2 11 6 3" xfId="12631"/>
    <cellStyle name="Unos 2 11 7" xfId="3477"/>
    <cellStyle name="Unos 2 11 7 2" xfId="8153"/>
    <cellStyle name="Unos 2 11 7 2 2" xfId="17465"/>
    <cellStyle name="Unos 2 11 7 3" xfId="13023"/>
    <cellStyle name="Unos 2 11 8" xfId="3925"/>
    <cellStyle name="Unos 2 11 8 2" xfId="8597"/>
    <cellStyle name="Unos 2 11 8 2 2" xfId="17909"/>
    <cellStyle name="Unos 2 11 8 3" xfId="13467"/>
    <cellStyle name="Unos 2 11 9" xfId="4333"/>
    <cellStyle name="Unos 2 11 9 2" xfId="9005"/>
    <cellStyle name="Unos 2 11 9 2 2" xfId="18317"/>
    <cellStyle name="Unos 2 11 9 3" xfId="13875"/>
    <cellStyle name="Unos 2 12" xfId="456"/>
    <cellStyle name="Unos 2 12 10" xfId="4762"/>
    <cellStyle name="Unos 2 12 10 2" xfId="9348"/>
    <cellStyle name="Unos 2 12 10 2 2" xfId="18660"/>
    <cellStyle name="Unos 2 12 10 3" xfId="14302"/>
    <cellStyle name="Unos 2 12 11" xfId="5213"/>
    <cellStyle name="Unos 2 12 11 2" xfId="14526"/>
    <cellStyle name="Unos 2 12 12" xfId="10031"/>
    <cellStyle name="Unos 2 12 2" xfId="1085"/>
    <cellStyle name="Unos 2 12 2 2" xfId="5778"/>
    <cellStyle name="Unos 2 12 2 2 2" xfId="15090"/>
    <cellStyle name="Unos 2 12 2 3" xfId="10645"/>
    <cellStyle name="Unos 2 12 3" xfId="1689"/>
    <cellStyle name="Unos 2 12 3 2" xfId="6371"/>
    <cellStyle name="Unos 2 12 3 2 2" xfId="15683"/>
    <cellStyle name="Unos 2 12 3 3" xfId="11241"/>
    <cellStyle name="Unos 2 12 4" xfId="2106"/>
    <cellStyle name="Unos 2 12 4 2" xfId="6787"/>
    <cellStyle name="Unos 2 12 4 2 2" xfId="16099"/>
    <cellStyle name="Unos 2 12 4 3" xfId="11657"/>
    <cellStyle name="Unos 2 12 5" xfId="2508"/>
    <cellStyle name="Unos 2 12 5 2" xfId="7186"/>
    <cellStyle name="Unos 2 12 5 2 2" xfId="16498"/>
    <cellStyle name="Unos 2 12 5 3" xfId="12056"/>
    <cellStyle name="Unos 2 12 6" xfId="3086"/>
    <cellStyle name="Unos 2 12 6 2" xfId="7762"/>
    <cellStyle name="Unos 2 12 6 2 2" xfId="17074"/>
    <cellStyle name="Unos 2 12 6 3" xfId="12632"/>
    <cellStyle name="Unos 2 12 7" xfId="3478"/>
    <cellStyle name="Unos 2 12 7 2" xfId="8154"/>
    <cellStyle name="Unos 2 12 7 2 2" xfId="17466"/>
    <cellStyle name="Unos 2 12 7 3" xfId="13024"/>
    <cellStyle name="Unos 2 12 8" xfId="3926"/>
    <cellStyle name="Unos 2 12 8 2" xfId="8598"/>
    <cellStyle name="Unos 2 12 8 2 2" xfId="17910"/>
    <cellStyle name="Unos 2 12 8 3" xfId="13468"/>
    <cellStyle name="Unos 2 12 9" xfId="4334"/>
    <cellStyle name="Unos 2 12 9 2" xfId="9006"/>
    <cellStyle name="Unos 2 12 9 2 2" xfId="18318"/>
    <cellStyle name="Unos 2 12 9 3" xfId="13876"/>
    <cellStyle name="Unos 2 13" xfId="378"/>
    <cellStyle name="Unos 2 13 10" xfId="4763"/>
    <cellStyle name="Unos 2 13 10 2" xfId="9349"/>
    <cellStyle name="Unos 2 13 10 2 2" xfId="18661"/>
    <cellStyle name="Unos 2 13 10 3" xfId="14303"/>
    <cellStyle name="Unos 2 13 11" xfId="5152"/>
    <cellStyle name="Unos 2 13 11 2" xfId="14465"/>
    <cellStyle name="Unos 2 13 12" xfId="9957"/>
    <cellStyle name="Unos 2 13 2" xfId="1086"/>
    <cellStyle name="Unos 2 13 2 2" xfId="5779"/>
    <cellStyle name="Unos 2 13 2 2 2" xfId="15091"/>
    <cellStyle name="Unos 2 13 2 3" xfId="10646"/>
    <cellStyle name="Unos 2 13 3" xfId="1690"/>
    <cellStyle name="Unos 2 13 3 2" xfId="6372"/>
    <cellStyle name="Unos 2 13 3 2 2" xfId="15684"/>
    <cellStyle name="Unos 2 13 3 3" xfId="11242"/>
    <cellStyle name="Unos 2 13 4" xfId="2107"/>
    <cellStyle name="Unos 2 13 4 2" xfId="6788"/>
    <cellStyle name="Unos 2 13 4 2 2" xfId="16100"/>
    <cellStyle name="Unos 2 13 4 3" xfId="11658"/>
    <cellStyle name="Unos 2 13 5" xfId="2509"/>
    <cellStyle name="Unos 2 13 5 2" xfId="7187"/>
    <cellStyle name="Unos 2 13 5 2 2" xfId="16499"/>
    <cellStyle name="Unos 2 13 5 3" xfId="12057"/>
    <cellStyle name="Unos 2 13 6" xfId="3087"/>
    <cellStyle name="Unos 2 13 6 2" xfId="7763"/>
    <cellStyle name="Unos 2 13 6 2 2" xfId="17075"/>
    <cellStyle name="Unos 2 13 6 3" xfId="12633"/>
    <cellStyle name="Unos 2 13 7" xfId="3479"/>
    <cellStyle name="Unos 2 13 7 2" xfId="8155"/>
    <cellStyle name="Unos 2 13 7 2 2" xfId="17467"/>
    <cellStyle name="Unos 2 13 7 3" xfId="13025"/>
    <cellStyle name="Unos 2 13 8" xfId="3927"/>
    <cellStyle name="Unos 2 13 8 2" xfId="8599"/>
    <cellStyle name="Unos 2 13 8 2 2" xfId="17911"/>
    <cellStyle name="Unos 2 13 8 3" xfId="13469"/>
    <cellStyle name="Unos 2 13 9" xfId="4335"/>
    <cellStyle name="Unos 2 13 9 2" xfId="9007"/>
    <cellStyle name="Unos 2 13 9 2 2" xfId="18319"/>
    <cellStyle name="Unos 2 13 9 3" xfId="13877"/>
    <cellStyle name="Unos 2 14" xfId="408"/>
    <cellStyle name="Unos 2 14 10" xfId="4764"/>
    <cellStyle name="Unos 2 14 10 2" xfId="9350"/>
    <cellStyle name="Unos 2 14 10 2 2" xfId="18662"/>
    <cellStyle name="Unos 2 14 10 3" xfId="14304"/>
    <cellStyle name="Unos 2 14 11" xfId="5177"/>
    <cellStyle name="Unos 2 14 11 2" xfId="14490"/>
    <cellStyle name="Unos 2 14 12" xfId="9986"/>
    <cellStyle name="Unos 2 14 2" xfId="1087"/>
    <cellStyle name="Unos 2 14 2 2" xfId="5780"/>
    <cellStyle name="Unos 2 14 2 2 2" xfId="15092"/>
    <cellStyle name="Unos 2 14 2 3" xfId="10647"/>
    <cellStyle name="Unos 2 14 3" xfId="1691"/>
    <cellStyle name="Unos 2 14 3 2" xfId="6373"/>
    <cellStyle name="Unos 2 14 3 2 2" xfId="15685"/>
    <cellStyle name="Unos 2 14 3 3" xfId="11243"/>
    <cellStyle name="Unos 2 14 4" xfId="2108"/>
    <cellStyle name="Unos 2 14 4 2" xfId="6789"/>
    <cellStyle name="Unos 2 14 4 2 2" xfId="16101"/>
    <cellStyle name="Unos 2 14 4 3" xfId="11659"/>
    <cellStyle name="Unos 2 14 5" xfId="2510"/>
    <cellStyle name="Unos 2 14 5 2" xfId="7188"/>
    <cellStyle name="Unos 2 14 5 2 2" xfId="16500"/>
    <cellStyle name="Unos 2 14 5 3" xfId="12058"/>
    <cellStyle name="Unos 2 14 6" xfId="3088"/>
    <cellStyle name="Unos 2 14 6 2" xfId="7764"/>
    <cellStyle name="Unos 2 14 6 2 2" xfId="17076"/>
    <cellStyle name="Unos 2 14 6 3" xfId="12634"/>
    <cellStyle name="Unos 2 14 7" xfId="3480"/>
    <cellStyle name="Unos 2 14 7 2" xfId="8156"/>
    <cellStyle name="Unos 2 14 7 2 2" xfId="17468"/>
    <cellStyle name="Unos 2 14 7 3" xfId="13026"/>
    <cellStyle name="Unos 2 14 8" xfId="3928"/>
    <cellStyle name="Unos 2 14 8 2" xfId="8600"/>
    <cellStyle name="Unos 2 14 8 2 2" xfId="17912"/>
    <cellStyle name="Unos 2 14 8 3" xfId="13470"/>
    <cellStyle name="Unos 2 14 9" xfId="4336"/>
    <cellStyle name="Unos 2 14 9 2" xfId="9008"/>
    <cellStyle name="Unos 2 14 9 2 2" xfId="18320"/>
    <cellStyle name="Unos 2 14 9 3" xfId="13878"/>
    <cellStyle name="Unos 2 15" xfId="730"/>
    <cellStyle name="Unos 2 15 2" xfId="5423"/>
    <cellStyle name="Unos 2 15 2 2" xfId="14735"/>
    <cellStyle name="Unos 2 15 3" xfId="10290"/>
    <cellStyle name="Unos 2 16" xfId="4988"/>
    <cellStyle name="Unos 2 16 2" xfId="14390"/>
    <cellStyle name="Unos 2 17" xfId="9859"/>
    <cellStyle name="Unos 2 2" xfId="203"/>
    <cellStyle name="Unos 2 2 10" xfId="482"/>
    <cellStyle name="Unos 2 2 10 10" xfId="4765"/>
    <cellStyle name="Unos 2 2 10 10 2" xfId="9351"/>
    <cellStyle name="Unos 2 2 10 10 2 2" xfId="18663"/>
    <cellStyle name="Unos 2 2 10 10 3" xfId="14305"/>
    <cellStyle name="Unos 2 2 10 11" xfId="5237"/>
    <cellStyle name="Unos 2 2 10 11 2" xfId="14550"/>
    <cellStyle name="Unos 2 2 10 12" xfId="10057"/>
    <cellStyle name="Unos 2 2 10 2" xfId="1088"/>
    <cellStyle name="Unos 2 2 10 2 2" xfId="5781"/>
    <cellStyle name="Unos 2 2 10 2 2 2" xfId="15093"/>
    <cellStyle name="Unos 2 2 10 2 3" xfId="10648"/>
    <cellStyle name="Unos 2 2 10 3" xfId="1692"/>
    <cellStyle name="Unos 2 2 10 3 2" xfId="6374"/>
    <cellStyle name="Unos 2 2 10 3 2 2" xfId="15686"/>
    <cellStyle name="Unos 2 2 10 3 3" xfId="11244"/>
    <cellStyle name="Unos 2 2 10 4" xfId="2109"/>
    <cellStyle name="Unos 2 2 10 4 2" xfId="6790"/>
    <cellStyle name="Unos 2 2 10 4 2 2" xfId="16102"/>
    <cellStyle name="Unos 2 2 10 4 3" xfId="11660"/>
    <cellStyle name="Unos 2 2 10 5" xfId="2511"/>
    <cellStyle name="Unos 2 2 10 5 2" xfId="7189"/>
    <cellStyle name="Unos 2 2 10 5 2 2" xfId="16501"/>
    <cellStyle name="Unos 2 2 10 5 3" xfId="12059"/>
    <cellStyle name="Unos 2 2 10 6" xfId="3089"/>
    <cellStyle name="Unos 2 2 10 6 2" xfId="7765"/>
    <cellStyle name="Unos 2 2 10 6 2 2" xfId="17077"/>
    <cellStyle name="Unos 2 2 10 6 3" xfId="12635"/>
    <cellStyle name="Unos 2 2 10 7" xfId="3481"/>
    <cellStyle name="Unos 2 2 10 7 2" xfId="8157"/>
    <cellStyle name="Unos 2 2 10 7 2 2" xfId="17469"/>
    <cellStyle name="Unos 2 2 10 7 3" xfId="13027"/>
    <cellStyle name="Unos 2 2 10 8" xfId="3929"/>
    <cellStyle name="Unos 2 2 10 8 2" xfId="8601"/>
    <cellStyle name="Unos 2 2 10 8 2 2" xfId="17913"/>
    <cellStyle name="Unos 2 2 10 8 3" xfId="13471"/>
    <cellStyle name="Unos 2 2 10 9" xfId="4337"/>
    <cellStyle name="Unos 2 2 10 9 2" xfId="9009"/>
    <cellStyle name="Unos 2 2 10 9 2 2" xfId="18321"/>
    <cellStyle name="Unos 2 2 10 9 3" xfId="13879"/>
    <cellStyle name="Unos 2 2 11" xfId="690"/>
    <cellStyle name="Unos 2 2 11 10" xfId="4766"/>
    <cellStyle name="Unos 2 2 11 10 2" xfId="9352"/>
    <cellStyle name="Unos 2 2 11 10 2 2" xfId="18664"/>
    <cellStyle name="Unos 2 2 11 10 3" xfId="14306"/>
    <cellStyle name="Unos 2 2 11 11" xfId="5392"/>
    <cellStyle name="Unos 2 2 11 11 2" xfId="14705"/>
    <cellStyle name="Unos 2 2 11 12" xfId="10255"/>
    <cellStyle name="Unos 2 2 11 2" xfId="1089"/>
    <cellStyle name="Unos 2 2 11 2 2" xfId="5782"/>
    <cellStyle name="Unos 2 2 11 2 2 2" xfId="15094"/>
    <cellStyle name="Unos 2 2 11 2 3" xfId="10649"/>
    <cellStyle name="Unos 2 2 11 3" xfId="1693"/>
    <cellStyle name="Unos 2 2 11 3 2" xfId="6375"/>
    <cellStyle name="Unos 2 2 11 3 2 2" xfId="15687"/>
    <cellStyle name="Unos 2 2 11 3 3" xfId="11245"/>
    <cellStyle name="Unos 2 2 11 4" xfId="2110"/>
    <cellStyle name="Unos 2 2 11 4 2" xfId="6791"/>
    <cellStyle name="Unos 2 2 11 4 2 2" xfId="16103"/>
    <cellStyle name="Unos 2 2 11 4 3" xfId="11661"/>
    <cellStyle name="Unos 2 2 11 5" xfId="2512"/>
    <cellStyle name="Unos 2 2 11 5 2" xfId="7190"/>
    <cellStyle name="Unos 2 2 11 5 2 2" xfId="16502"/>
    <cellStyle name="Unos 2 2 11 5 3" xfId="12060"/>
    <cellStyle name="Unos 2 2 11 6" xfId="3090"/>
    <cellStyle name="Unos 2 2 11 6 2" xfId="7766"/>
    <cellStyle name="Unos 2 2 11 6 2 2" xfId="17078"/>
    <cellStyle name="Unos 2 2 11 6 3" xfId="12636"/>
    <cellStyle name="Unos 2 2 11 7" xfId="3482"/>
    <cellStyle name="Unos 2 2 11 7 2" xfId="8158"/>
    <cellStyle name="Unos 2 2 11 7 2 2" xfId="17470"/>
    <cellStyle name="Unos 2 2 11 7 3" xfId="13028"/>
    <cellStyle name="Unos 2 2 11 8" xfId="3930"/>
    <cellStyle name="Unos 2 2 11 8 2" xfId="8602"/>
    <cellStyle name="Unos 2 2 11 8 2 2" xfId="17914"/>
    <cellStyle name="Unos 2 2 11 8 3" xfId="13472"/>
    <cellStyle name="Unos 2 2 11 9" xfId="4338"/>
    <cellStyle name="Unos 2 2 11 9 2" xfId="9010"/>
    <cellStyle name="Unos 2 2 11 9 2 2" xfId="18322"/>
    <cellStyle name="Unos 2 2 11 9 3" xfId="13880"/>
    <cellStyle name="Unos 2 2 12" xfId="356"/>
    <cellStyle name="Unos 2 2 12 10" xfId="4767"/>
    <cellStyle name="Unos 2 2 12 10 2" xfId="9353"/>
    <cellStyle name="Unos 2 2 12 10 2 2" xfId="18665"/>
    <cellStyle name="Unos 2 2 12 10 3" xfId="14307"/>
    <cellStyle name="Unos 2 2 12 11" xfId="5135"/>
    <cellStyle name="Unos 2 2 12 11 2" xfId="14448"/>
    <cellStyle name="Unos 2 2 12 12" xfId="9935"/>
    <cellStyle name="Unos 2 2 12 2" xfId="1090"/>
    <cellStyle name="Unos 2 2 12 2 2" xfId="5783"/>
    <cellStyle name="Unos 2 2 12 2 2 2" xfId="15095"/>
    <cellStyle name="Unos 2 2 12 2 3" xfId="10650"/>
    <cellStyle name="Unos 2 2 12 3" xfId="1694"/>
    <cellStyle name="Unos 2 2 12 3 2" xfId="6376"/>
    <cellStyle name="Unos 2 2 12 3 2 2" xfId="15688"/>
    <cellStyle name="Unos 2 2 12 3 3" xfId="11246"/>
    <cellStyle name="Unos 2 2 12 4" xfId="2111"/>
    <cellStyle name="Unos 2 2 12 4 2" xfId="6792"/>
    <cellStyle name="Unos 2 2 12 4 2 2" xfId="16104"/>
    <cellStyle name="Unos 2 2 12 4 3" xfId="11662"/>
    <cellStyle name="Unos 2 2 12 5" xfId="2513"/>
    <cellStyle name="Unos 2 2 12 5 2" xfId="7191"/>
    <cellStyle name="Unos 2 2 12 5 2 2" xfId="16503"/>
    <cellStyle name="Unos 2 2 12 5 3" xfId="12061"/>
    <cellStyle name="Unos 2 2 12 6" xfId="3091"/>
    <cellStyle name="Unos 2 2 12 6 2" xfId="7767"/>
    <cellStyle name="Unos 2 2 12 6 2 2" xfId="17079"/>
    <cellStyle name="Unos 2 2 12 6 3" xfId="12637"/>
    <cellStyle name="Unos 2 2 12 7" xfId="3483"/>
    <cellStyle name="Unos 2 2 12 7 2" xfId="8159"/>
    <cellStyle name="Unos 2 2 12 7 2 2" xfId="17471"/>
    <cellStyle name="Unos 2 2 12 7 3" xfId="13029"/>
    <cellStyle name="Unos 2 2 12 8" xfId="3931"/>
    <cellStyle name="Unos 2 2 12 8 2" xfId="8603"/>
    <cellStyle name="Unos 2 2 12 8 2 2" xfId="17915"/>
    <cellStyle name="Unos 2 2 12 8 3" xfId="13473"/>
    <cellStyle name="Unos 2 2 12 9" xfId="4339"/>
    <cellStyle name="Unos 2 2 12 9 2" xfId="9011"/>
    <cellStyle name="Unos 2 2 12 9 2 2" xfId="18323"/>
    <cellStyle name="Unos 2 2 12 9 3" xfId="13881"/>
    <cellStyle name="Unos 2 2 13" xfId="475"/>
    <cellStyle name="Unos 2 2 13 10" xfId="4768"/>
    <cellStyle name="Unos 2 2 13 10 2" xfId="9354"/>
    <cellStyle name="Unos 2 2 13 10 2 2" xfId="18666"/>
    <cellStyle name="Unos 2 2 13 10 3" xfId="14308"/>
    <cellStyle name="Unos 2 2 13 11" xfId="5231"/>
    <cellStyle name="Unos 2 2 13 11 2" xfId="14544"/>
    <cellStyle name="Unos 2 2 13 12" xfId="10050"/>
    <cellStyle name="Unos 2 2 13 2" xfId="1091"/>
    <cellStyle name="Unos 2 2 13 2 2" xfId="5784"/>
    <cellStyle name="Unos 2 2 13 2 2 2" xfId="15096"/>
    <cellStyle name="Unos 2 2 13 2 3" xfId="10651"/>
    <cellStyle name="Unos 2 2 13 3" xfId="1695"/>
    <cellStyle name="Unos 2 2 13 3 2" xfId="6377"/>
    <cellStyle name="Unos 2 2 13 3 2 2" xfId="15689"/>
    <cellStyle name="Unos 2 2 13 3 3" xfId="11247"/>
    <cellStyle name="Unos 2 2 13 4" xfId="2112"/>
    <cellStyle name="Unos 2 2 13 4 2" xfId="6793"/>
    <cellStyle name="Unos 2 2 13 4 2 2" xfId="16105"/>
    <cellStyle name="Unos 2 2 13 4 3" xfId="11663"/>
    <cellStyle name="Unos 2 2 13 5" xfId="2514"/>
    <cellStyle name="Unos 2 2 13 5 2" xfId="7192"/>
    <cellStyle name="Unos 2 2 13 5 2 2" xfId="16504"/>
    <cellStyle name="Unos 2 2 13 5 3" xfId="12062"/>
    <cellStyle name="Unos 2 2 13 6" xfId="3092"/>
    <cellStyle name="Unos 2 2 13 6 2" xfId="7768"/>
    <cellStyle name="Unos 2 2 13 6 2 2" xfId="17080"/>
    <cellStyle name="Unos 2 2 13 6 3" xfId="12638"/>
    <cellStyle name="Unos 2 2 13 7" xfId="3484"/>
    <cellStyle name="Unos 2 2 13 7 2" xfId="8160"/>
    <cellStyle name="Unos 2 2 13 7 2 2" xfId="17472"/>
    <cellStyle name="Unos 2 2 13 7 3" xfId="13030"/>
    <cellStyle name="Unos 2 2 13 8" xfId="3932"/>
    <cellStyle name="Unos 2 2 13 8 2" xfId="8604"/>
    <cellStyle name="Unos 2 2 13 8 2 2" xfId="17916"/>
    <cellStyle name="Unos 2 2 13 8 3" xfId="13474"/>
    <cellStyle name="Unos 2 2 13 9" xfId="4340"/>
    <cellStyle name="Unos 2 2 13 9 2" xfId="9012"/>
    <cellStyle name="Unos 2 2 13 9 2 2" xfId="18324"/>
    <cellStyle name="Unos 2 2 13 9 3" xfId="13882"/>
    <cellStyle name="Unos 2 2 14" xfId="740"/>
    <cellStyle name="Unos 2 2 14 2" xfId="5433"/>
    <cellStyle name="Unos 2 2 14 2 2" xfId="14745"/>
    <cellStyle name="Unos 2 2 14 3" xfId="10300"/>
    <cellStyle name="Unos 2 2 15" xfId="5048"/>
    <cellStyle name="Unos 2 2 15 2" xfId="14398"/>
    <cellStyle name="Unos 2 2 16" xfId="9869"/>
    <cellStyle name="Unos 2 2 2" xfId="249"/>
    <cellStyle name="Unos 2 2 2 10" xfId="520"/>
    <cellStyle name="Unos 2 2 2 10 10" xfId="4769"/>
    <cellStyle name="Unos 2 2 2 10 10 2" xfId="9355"/>
    <cellStyle name="Unos 2 2 2 10 10 2 2" xfId="18667"/>
    <cellStyle name="Unos 2 2 2 10 10 3" xfId="14309"/>
    <cellStyle name="Unos 2 2 2 10 11" xfId="5266"/>
    <cellStyle name="Unos 2 2 2 10 11 2" xfId="14579"/>
    <cellStyle name="Unos 2 2 2 10 12" xfId="10093"/>
    <cellStyle name="Unos 2 2 2 10 2" xfId="1092"/>
    <cellStyle name="Unos 2 2 2 10 2 2" xfId="5785"/>
    <cellStyle name="Unos 2 2 2 10 2 2 2" xfId="15097"/>
    <cellStyle name="Unos 2 2 2 10 2 3" xfId="10652"/>
    <cellStyle name="Unos 2 2 2 10 3" xfId="1696"/>
    <cellStyle name="Unos 2 2 2 10 3 2" xfId="6378"/>
    <cellStyle name="Unos 2 2 2 10 3 2 2" xfId="15690"/>
    <cellStyle name="Unos 2 2 2 10 3 3" xfId="11248"/>
    <cellStyle name="Unos 2 2 2 10 4" xfId="2113"/>
    <cellStyle name="Unos 2 2 2 10 4 2" xfId="6794"/>
    <cellStyle name="Unos 2 2 2 10 4 2 2" xfId="16106"/>
    <cellStyle name="Unos 2 2 2 10 4 3" xfId="11664"/>
    <cellStyle name="Unos 2 2 2 10 5" xfId="2515"/>
    <cellStyle name="Unos 2 2 2 10 5 2" xfId="7193"/>
    <cellStyle name="Unos 2 2 2 10 5 2 2" xfId="16505"/>
    <cellStyle name="Unos 2 2 2 10 5 3" xfId="12063"/>
    <cellStyle name="Unos 2 2 2 10 6" xfId="3093"/>
    <cellStyle name="Unos 2 2 2 10 6 2" xfId="7769"/>
    <cellStyle name="Unos 2 2 2 10 6 2 2" xfId="17081"/>
    <cellStyle name="Unos 2 2 2 10 6 3" xfId="12639"/>
    <cellStyle name="Unos 2 2 2 10 7" xfId="3485"/>
    <cellStyle name="Unos 2 2 2 10 7 2" xfId="8161"/>
    <cellStyle name="Unos 2 2 2 10 7 2 2" xfId="17473"/>
    <cellStyle name="Unos 2 2 2 10 7 3" xfId="13031"/>
    <cellStyle name="Unos 2 2 2 10 8" xfId="3933"/>
    <cellStyle name="Unos 2 2 2 10 8 2" xfId="8605"/>
    <cellStyle name="Unos 2 2 2 10 8 2 2" xfId="17917"/>
    <cellStyle name="Unos 2 2 2 10 8 3" xfId="13475"/>
    <cellStyle name="Unos 2 2 2 10 9" xfId="4341"/>
    <cellStyle name="Unos 2 2 2 10 9 2" xfId="9013"/>
    <cellStyle name="Unos 2 2 2 10 9 2 2" xfId="18325"/>
    <cellStyle name="Unos 2 2 2 10 9 3" xfId="13883"/>
    <cellStyle name="Unos 2 2 2 11" xfId="453"/>
    <cellStyle name="Unos 2 2 2 11 10" xfId="4770"/>
    <cellStyle name="Unos 2 2 2 11 10 2" xfId="9356"/>
    <cellStyle name="Unos 2 2 2 11 10 2 2" xfId="18668"/>
    <cellStyle name="Unos 2 2 2 11 10 3" xfId="14310"/>
    <cellStyle name="Unos 2 2 2 11 11" xfId="5211"/>
    <cellStyle name="Unos 2 2 2 11 11 2" xfId="14524"/>
    <cellStyle name="Unos 2 2 2 11 12" xfId="10028"/>
    <cellStyle name="Unos 2 2 2 11 2" xfId="1093"/>
    <cellStyle name="Unos 2 2 2 11 2 2" xfId="5786"/>
    <cellStyle name="Unos 2 2 2 11 2 2 2" xfId="15098"/>
    <cellStyle name="Unos 2 2 2 11 2 3" xfId="10653"/>
    <cellStyle name="Unos 2 2 2 11 3" xfId="1697"/>
    <cellStyle name="Unos 2 2 2 11 3 2" xfId="6379"/>
    <cellStyle name="Unos 2 2 2 11 3 2 2" xfId="15691"/>
    <cellStyle name="Unos 2 2 2 11 3 3" xfId="11249"/>
    <cellStyle name="Unos 2 2 2 11 4" xfId="2114"/>
    <cellStyle name="Unos 2 2 2 11 4 2" xfId="6795"/>
    <cellStyle name="Unos 2 2 2 11 4 2 2" xfId="16107"/>
    <cellStyle name="Unos 2 2 2 11 4 3" xfId="11665"/>
    <cellStyle name="Unos 2 2 2 11 5" xfId="2516"/>
    <cellStyle name="Unos 2 2 2 11 5 2" xfId="7194"/>
    <cellStyle name="Unos 2 2 2 11 5 2 2" xfId="16506"/>
    <cellStyle name="Unos 2 2 2 11 5 3" xfId="12064"/>
    <cellStyle name="Unos 2 2 2 11 6" xfId="3094"/>
    <cellStyle name="Unos 2 2 2 11 6 2" xfId="7770"/>
    <cellStyle name="Unos 2 2 2 11 6 2 2" xfId="17082"/>
    <cellStyle name="Unos 2 2 2 11 6 3" xfId="12640"/>
    <cellStyle name="Unos 2 2 2 11 7" xfId="3486"/>
    <cellStyle name="Unos 2 2 2 11 7 2" xfId="8162"/>
    <cellStyle name="Unos 2 2 2 11 7 2 2" xfId="17474"/>
    <cellStyle name="Unos 2 2 2 11 7 3" xfId="13032"/>
    <cellStyle name="Unos 2 2 2 11 8" xfId="3934"/>
    <cellStyle name="Unos 2 2 2 11 8 2" xfId="8606"/>
    <cellStyle name="Unos 2 2 2 11 8 2 2" xfId="17918"/>
    <cellStyle name="Unos 2 2 2 11 8 3" xfId="13476"/>
    <cellStyle name="Unos 2 2 2 11 9" xfId="4342"/>
    <cellStyle name="Unos 2 2 2 11 9 2" xfId="9014"/>
    <cellStyle name="Unos 2 2 2 11 9 2 2" xfId="18326"/>
    <cellStyle name="Unos 2 2 2 11 9 3" xfId="13884"/>
    <cellStyle name="Unos 2 2 2 12" xfId="389"/>
    <cellStyle name="Unos 2 2 2 12 10" xfId="4771"/>
    <cellStyle name="Unos 2 2 2 12 10 2" xfId="9357"/>
    <cellStyle name="Unos 2 2 2 12 10 2 2" xfId="18669"/>
    <cellStyle name="Unos 2 2 2 12 10 3" xfId="14311"/>
    <cellStyle name="Unos 2 2 2 12 11" xfId="5161"/>
    <cellStyle name="Unos 2 2 2 12 11 2" xfId="14474"/>
    <cellStyle name="Unos 2 2 2 12 12" xfId="9968"/>
    <cellStyle name="Unos 2 2 2 12 2" xfId="1094"/>
    <cellStyle name="Unos 2 2 2 12 2 2" xfId="5787"/>
    <cellStyle name="Unos 2 2 2 12 2 2 2" xfId="15099"/>
    <cellStyle name="Unos 2 2 2 12 2 3" xfId="10654"/>
    <cellStyle name="Unos 2 2 2 12 3" xfId="1698"/>
    <cellStyle name="Unos 2 2 2 12 3 2" xfId="6380"/>
    <cellStyle name="Unos 2 2 2 12 3 2 2" xfId="15692"/>
    <cellStyle name="Unos 2 2 2 12 3 3" xfId="11250"/>
    <cellStyle name="Unos 2 2 2 12 4" xfId="2115"/>
    <cellStyle name="Unos 2 2 2 12 4 2" xfId="6796"/>
    <cellStyle name="Unos 2 2 2 12 4 2 2" xfId="16108"/>
    <cellStyle name="Unos 2 2 2 12 4 3" xfId="11666"/>
    <cellStyle name="Unos 2 2 2 12 5" xfId="2517"/>
    <cellStyle name="Unos 2 2 2 12 5 2" xfId="7195"/>
    <cellStyle name="Unos 2 2 2 12 5 2 2" xfId="16507"/>
    <cellStyle name="Unos 2 2 2 12 5 3" xfId="12065"/>
    <cellStyle name="Unos 2 2 2 12 6" xfId="3095"/>
    <cellStyle name="Unos 2 2 2 12 6 2" xfId="7771"/>
    <cellStyle name="Unos 2 2 2 12 6 2 2" xfId="17083"/>
    <cellStyle name="Unos 2 2 2 12 6 3" xfId="12641"/>
    <cellStyle name="Unos 2 2 2 12 7" xfId="3487"/>
    <cellStyle name="Unos 2 2 2 12 7 2" xfId="8163"/>
    <cellStyle name="Unos 2 2 2 12 7 2 2" xfId="17475"/>
    <cellStyle name="Unos 2 2 2 12 7 3" xfId="13033"/>
    <cellStyle name="Unos 2 2 2 12 8" xfId="3935"/>
    <cellStyle name="Unos 2 2 2 12 8 2" xfId="8607"/>
    <cellStyle name="Unos 2 2 2 12 8 2 2" xfId="17919"/>
    <cellStyle name="Unos 2 2 2 12 8 3" xfId="13477"/>
    <cellStyle name="Unos 2 2 2 12 9" xfId="4343"/>
    <cellStyle name="Unos 2 2 2 12 9 2" xfId="9015"/>
    <cellStyle name="Unos 2 2 2 12 9 2 2" xfId="18327"/>
    <cellStyle name="Unos 2 2 2 12 9 3" xfId="13885"/>
    <cellStyle name="Unos 2 2 2 13" xfId="654"/>
    <cellStyle name="Unos 2 2 2 13 10" xfId="4772"/>
    <cellStyle name="Unos 2 2 2 13 10 2" xfId="9358"/>
    <cellStyle name="Unos 2 2 2 13 10 2 2" xfId="18670"/>
    <cellStyle name="Unos 2 2 2 13 10 3" xfId="14312"/>
    <cellStyle name="Unos 2 2 2 13 11" xfId="5364"/>
    <cellStyle name="Unos 2 2 2 13 11 2" xfId="14677"/>
    <cellStyle name="Unos 2 2 2 13 12" xfId="10221"/>
    <cellStyle name="Unos 2 2 2 13 2" xfId="1095"/>
    <cellStyle name="Unos 2 2 2 13 2 2" xfId="5788"/>
    <cellStyle name="Unos 2 2 2 13 2 2 2" xfId="15100"/>
    <cellStyle name="Unos 2 2 2 13 2 3" xfId="10655"/>
    <cellStyle name="Unos 2 2 2 13 3" xfId="1699"/>
    <cellStyle name="Unos 2 2 2 13 3 2" xfId="6381"/>
    <cellStyle name="Unos 2 2 2 13 3 2 2" xfId="15693"/>
    <cellStyle name="Unos 2 2 2 13 3 3" xfId="11251"/>
    <cellStyle name="Unos 2 2 2 13 4" xfId="2116"/>
    <cellStyle name="Unos 2 2 2 13 4 2" xfId="6797"/>
    <cellStyle name="Unos 2 2 2 13 4 2 2" xfId="16109"/>
    <cellStyle name="Unos 2 2 2 13 4 3" xfId="11667"/>
    <cellStyle name="Unos 2 2 2 13 5" xfId="2518"/>
    <cellStyle name="Unos 2 2 2 13 5 2" xfId="7196"/>
    <cellStyle name="Unos 2 2 2 13 5 2 2" xfId="16508"/>
    <cellStyle name="Unos 2 2 2 13 5 3" xfId="12066"/>
    <cellStyle name="Unos 2 2 2 13 6" xfId="3096"/>
    <cellStyle name="Unos 2 2 2 13 6 2" xfId="7772"/>
    <cellStyle name="Unos 2 2 2 13 6 2 2" xfId="17084"/>
    <cellStyle name="Unos 2 2 2 13 6 3" xfId="12642"/>
    <cellStyle name="Unos 2 2 2 13 7" xfId="3488"/>
    <cellStyle name="Unos 2 2 2 13 7 2" xfId="8164"/>
    <cellStyle name="Unos 2 2 2 13 7 2 2" xfId="17476"/>
    <cellStyle name="Unos 2 2 2 13 7 3" xfId="13034"/>
    <cellStyle name="Unos 2 2 2 13 8" xfId="3936"/>
    <cellStyle name="Unos 2 2 2 13 8 2" xfId="8608"/>
    <cellStyle name="Unos 2 2 2 13 8 2 2" xfId="17920"/>
    <cellStyle name="Unos 2 2 2 13 8 3" xfId="13478"/>
    <cellStyle name="Unos 2 2 2 13 9" xfId="4344"/>
    <cellStyle name="Unos 2 2 2 13 9 2" xfId="9016"/>
    <cellStyle name="Unos 2 2 2 13 9 2 2" xfId="18328"/>
    <cellStyle name="Unos 2 2 2 13 9 3" xfId="13886"/>
    <cellStyle name="Unos 2 2 2 14" xfId="1168"/>
    <cellStyle name="Unos 2 2 2 14 10" xfId="4843"/>
    <cellStyle name="Unos 2 2 2 14 10 2" xfId="9426"/>
    <cellStyle name="Unos 2 2 2 14 10 2 2" xfId="18738"/>
    <cellStyle name="Unos 2 2 2 14 10 3" xfId="14383"/>
    <cellStyle name="Unos 2 2 2 14 11" xfId="5856"/>
    <cellStyle name="Unos 2 2 2 14 11 2" xfId="15168"/>
    <cellStyle name="Unos 2 2 2 14 12" xfId="10726"/>
    <cellStyle name="Unos 2 2 2 14 2" xfId="1779"/>
    <cellStyle name="Unos 2 2 2 14 2 2" xfId="6461"/>
    <cellStyle name="Unos 2 2 2 14 2 2 2" xfId="15773"/>
    <cellStyle name="Unos 2 2 2 14 2 3" xfId="11331"/>
    <cellStyle name="Unos 2 2 2 14 3" xfId="2190"/>
    <cellStyle name="Unos 2 2 2 14 3 2" xfId="6870"/>
    <cellStyle name="Unos 2 2 2 14 3 2 2" xfId="16182"/>
    <cellStyle name="Unos 2 2 2 14 3 3" xfId="11740"/>
    <cellStyle name="Unos 2 2 2 14 4" xfId="2591"/>
    <cellStyle name="Unos 2 2 2 14 4 2" xfId="7269"/>
    <cellStyle name="Unos 2 2 2 14 4 2 2" xfId="16581"/>
    <cellStyle name="Unos 2 2 2 14 4 3" xfId="12139"/>
    <cellStyle name="Unos 2 2 2 14 5" xfId="2870"/>
    <cellStyle name="Unos 2 2 2 14 5 2" xfId="7547"/>
    <cellStyle name="Unos 2 2 2 14 5 2 2" xfId="16859"/>
    <cellStyle name="Unos 2 2 2 14 5 3" xfId="12417"/>
    <cellStyle name="Unos 2 2 2 14 6" xfId="3167"/>
    <cellStyle name="Unos 2 2 2 14 6 2" xfId="7843"/>
    <cellStyle name="Unos 2 2 2 14 6 2 2" xfId="17155"/>
    <cellStyle name="Unos 2 2 2 14 6 3" xfId="12713"/>
    <cellStyle name="Unos 2 2 2 14 7" xfId="3559"/>
    <cellStyle name="Unos 2 2 2 14 7 2" xfId="8235"/>
    <cellStyle name="Unos 2 2 2 14 7 2 2" xfId="17547"/>
    <cellStyle name="Unos 2 2 2 14 7 3" xfId="13105"/>
    <cellStyle name="Unos 2 2 2 14 8" xfId="4007"/>
    <cellStyle name="Unos 2 2 2 14 8 2" xfId="8679"/>
    <cellStyle name="Unos 2 2 2 14 8 2 2" xfId="17991"/>
    <cellStyle name="Unos 2 2 2 14 8 3" xfId="13549"/>
    <cellStyle name="Unos 2 2 2 14 9" xfId="4415"/>
    <cellStyle name="Unos 2 2 2 14 9 2" xfId="9087"/>
    <cellStyle name="Unos 2 2 2 14 9 2 2" xfId="18399"/>
    <cellStyle name="Unos 2 2 2 14 9 3" xfId="13957"/>
    <cellStyle name="Unos 2 2 2 15" xfId="755"/>
    <cellStyle name="Unos 2 2 2 15 2" xfId="5448"/>
    <cellStyle name="Unos 2 2 2 15 2 2" xfId="14760"/>
    <cellStyle name="Unos 2 2 2 15 3" xfId="10315"/>
    <cellStyle name="Unos 2 2 2 16" xfId="1343"/>
    <cellStyle name="Unos 2 2 2 16 2" xfId="6026"/>
    <cellStyle name="Unos 2 2 2 16 2 2" xfId="15338"/>
    <cellStyle name="Unos 2 2 2 16 3" xfId="10896"/>
    <cellStyle name="Unos 2 2 2 17" xfId="1213"/>
    <cellStyle name="Unos 2 2 2 17 2" xfId="5897"/>
    <cellStyle name="Unos 2 2 2 17 2 2" xfId="15209"/>
    <cellStyle name="Unos 2 2 2 17 3" xfId="10767"/>
    <cellStyle name="Unos 2 2 2 18" xfId="1325"/>
    <cellStyle name="Unos 2 2 2 18 2" xfId="6008"/>
    <cellStyle name="Unos 2 2 2 18 2 2" xfId="15320"/>
    <cellStyle name="Unos 2 2 2 18 3" xfId="10878"/>
    <cellStyle name="Unos 2 2 2 19" xfId="2672"/>
    <cellStyle name="Unos 2 2 2 19 2" xfId="7350"/>
    <cellStyle name="Unos 2 2 2 19 2 2" xfId="16662"/>
    <cellStyle name="Unos 2 2 2 19 3" xfId="12220"/>
    <cellStyle name="Unos 2 2 2 2" xfId="505"/>
    <cellStyle name="Unos 2 2 2 2 10" xfId="4773"/>
    <cellStyle name="Unos 2 2 2 2 10 2" xfId="9359"/>
    <cellStyle name="Unos 2 2 2 2 10 2 2" xfId="18671"/>
    <cellStyle name="Unos 2 2 2 2 10 3" xfId="14313"/>
    <cellStyle name="Unos 2 2 2 2 11" xfId="5253"/>
    <cellStyle name="Unos 2 2 2 2 11 2" xfId="14566"/>
    <cellStyle name="Unos 2 2 2 2 12" xfId="10078"/>
    <cellStyle name="Unos 2 2 2 2 2" xfId="1096"/>
    <cellStyle name="Unos 2 2 2 2 2 2" xfId="5789"/>
    <cellStyle name="Unos 2 2 2 2 2 2 2" xfId="15101"/>
    <cellStyle name="Unos 2 2 2 2 2 3" xfId="10656"/>
    <cellStyle name="Unos 2 2 2 2 3" xfId="1700"/>
    <cellStyle name="Unos 2 2 2 2 3 2" xfId="6382"/>
    <cellStyle name="Unos 2 2 2 2 3 2 2" xfId="15694"/>
    <cellStyle name="Unos 2 2 2 2 3 3" xfId="11252"/>
    <cellStyle name="Unos 2 2 2 2 4" xfId="2117"/>
    <cellStyle name="Unos 2 2 2 2 4 2" xfId="6798"/>
    <cellStyle name="Unos 2 2 2 2 4 2 2" xfId="16110"/>
    <cellStyle name="Unos 2 2 2 2 4 3" xfId="11668"/>
    <cellStyle name="Unos 2 2 2 2 5" xfId="2519"/>
    <cellStyle name="Unos 2 2 2 2 5 2" xfId="7197"/>
    <cellStyle name="Unos 2 2 2 2 5 2 2" xfId="16509"/>
    <cellStyle name="Unos 2 2 2 2 5 3" xfId="12067"/>
    <cellStyle name="Unos 2 2 2 2 6" xfId="3097"/>
    <cellStyle name="Unos 2 2 2 2 6 2" xfId="7773"/>
    <cellStyle name="Unos 2 2 2 2 6 2 2" xfId="17085"/>
    <cellStyle name="Unos 2 2 2 2 6 3" xfId="12643"/>
    <cellStyle name="Unos 2 2 2 2 7" xfId="3489"/>
    <cellStyle name="Unos 2 2 2 2 7 2" xfId="8165"/>
    <cellStyle name="Unos 2 2 2 2 7 2 2" xfId="17477"/>
    <cellStyle name="Unos 2 2 2 2 7 3" xfId="13035"/>
    <cellStyle name="Unos 2 2 2 2 8" xfId="3937"/>
    <cellStyle name="Unos 2 2 2 2 8 2" xfId="8609"/>
    <cellStyle name="Unos 2 2 2 2 8 2 2" xfId="17921"/>
    <cellStyle name="Unos 2 2 2 2 8 3" xfId="13479"/>
    <cellStyle name="Unos 2 2 2 2 9" xfId="4345"/>
    <cellStyle name="Unos 2 2 2 2 9 2" xfId="9017"/>
    <cellStyle name="Unos 2 2 2 2 9 2 2" xfId="18329"/>
    <cellStyle name="Unos 2 2 2 2 9 3" xfId="13887"/>
    <cellStyle name="Unos 2 2 2 20" xfId="1434"/>
    <cellStyle name="Unos 2 2 2 20 2" xfId="6117"/>
    <cellStyle name="Unos 2 2 2 20 2 2" xfId="15429"/>
    <cellStyle name="Unos 2 2 2 20 3" xfId="10987"/>
    <cellStyle name="Unos 2 2 2 21" xfId="3596"/>
    <cellStyle name="Unos 2 2 2 21 2" xfId="8268"/>
    <cellStyle name="Unos 2 2 2 21 2 2" xfId="17580"/>
    <cellStyle name="Unos 2 2 2 21 3" xfId="13138"/>
    <cellStyle name="Unos 2 2 2 22" xfId="3571"/>
    <cellStyle name="Unos 2 2 2 22 2" xfId="8243"/>
    <cellStyle name="Unos 2 2 2 22 2 2" xfId="17555"/>
    <cellStyle name="Unos 2 2 2 22 3" xfId="13113"/>
    <cellStyle name="Unos 2 2 2 23" xfId="4432"/>
    <cellStyle name="Unos 2 2 2 23 2" xfId="9099"/>
    <cellStyle name="Unos 2 2 2 23 2 2" xfId="18411"/>
    <cellStyle name="Unos 2 2 2 23 3" xfId="13972"/>
    <cellStyle name="Unos 2 2 2 24" xfId="5061"/>
    <cellStyle name="Unos 2 2 2 24 2" xfId="14410"/>
    <cellStyle name="Unos 2 2 2 25" xfId="9884"/>
    <cellStyle name="Unos 2 2 2 3" xfId="512"/>
    <cellStyle name="Unos 2 2 2 3 10" xfId="4774"/>
    <cellStyle name="Unos 2 2 2 3 10 2" xfId="9360"/>
    <cellStyle name="Unos 2 2 2 3 10 2 2" xfId="18672"/>
    <cellStyle name="Unos 2 2 2 3 10 3" xfId="14314"/>
    <cellStyle name="Unos 2 2 2 3 11" xfId="5259"/>
    <cellStyle name="Unos 2 2 2 3 11 2" xfId="14572"/>
    <cellStyle name="Unos 2 2 2 3 12" xfId="10085"/>
    <cellStyle name="Unos 2 2 2 3 2" xfId="1097"/>
    <cellStyle name="Unos 2 2 2 3 2 2" xfId="5790"/>
    <cellStyle name="Unos 2 2 2 3 2 2 2" xfId="15102"/>
    <cellStyle name="Unos 2 2 2 3 2 3" xfId="10657"/>
    <cellStyle name="Unos 2 2 2 3 3" xfId="1701"/>
    <cellStyle name="Unos 2 2 2 3 3 2" xfId="6383"/>
    <cellStyle name="Unos 2 2 2 3 3 2 2" xfId="15695"/>
    <cellStyle name="Unos 2 2 2 3 3 3" xfId="11253"/>
    <cellStyle name="Unos 2 2 2 3 4" xfId="2118"/>
    <cellStyle name="Unos 2 2 2 3 4 2" xfId="6799"/>
    <cellStyle name="Unos 2 2 2 3 4 2 2" xfId="16111"/>
    <cellStyle name="Unos 2 2 2 3 4 3" xfId="11669"/>
    <cellStyle name="Unos 2 2 2 3 5" xfId="2520"/>
    <cellStyle name="Unos 2 2 2 3 5 2" xfId="7198"/>
    <cellStyle name="Unos 2 2 2 3 5 2 2" xfId="16510"/>
    <cellStyle name="Unos 2 2 2 3 5 3" xfId="12068"/>
    <cellStyle name="Unos 2 2 2 3 6" xfId="3098"/>
    <cellStyle name="Unos 2 2 2 3 6 2" xfId="7774"/>
    <cellStyle name="Unos 2 2 2 3 6 2 2" xfId="17086"/>
    <cellStyle name="Unos 2 2 2 3 6 3" xfId="12644"/>
    <cellStyle name="Unos 2 2 2 3 7" xfId="3490"/>
    <cellStyle name="Unos 2 2 2 3 7 2" xfId="8166"/>
    <cellStyle name="Unos 2 2 2 3 7 2 2" xfId="17478"/>
    <cellStyle name="Unos 2 2 2 3 7 3" xfId="13036"/>
    <cellStyle name="Unos 2 2 2 3 8" xfId="3938"/>
    <cellStyle name="Unos 2 2 2 3 8 2" xfId="8610"/>
    <cellStyle name="Unos 2 2 2 3 8 2 2" xfId="17922"/>
    <cellStyle name="Unos 2 2 2 3 8 3" xfId="13480"/>
    <cellStyle name="Unos 2 2 2 3 9" xfId="4346"/>
    <cellStyle name="Unos 2 2 2 3 9 2" xfId="9018"/>
    <cellStyle name="Unos 2 2 2 3 9 2 2" xfId="18330"/>
    <cellStyle name="Unos 2 2 2 3 9 3" xfId="13888"/>
    <cellStyle name="Unos 2 2 2 4" xfId="395"/>
    <cellStyle name="Unos 2 2 2 4 10" xfId="4775"/>
    <cellStyle name="Unos 2 2 2 4 10 2" xfId="9361"/>
    <cellStyle name="Unos 2 2 2 4 10 2 2" xfId="18673"/>
    <cellStyle name="Unos 2 2 2 4 10 3" xfId="14315"/>
    <cellStyle name="Unos 2 2 2 4 11" xfId="5166"/>
    <cellStyle name="Unos 2 2 2 4 11 2" xfId="14479"/>
    <cellStyle name="Unos 2 2 2 4 12" xfId="9974"/>
    <cellStyle name="Unos 2 2 2 4 2" xfId="1098"/>
    <cellStyle name="Unos 2 2 2 4 2 2" xfId="5791"/>
    <cellStyle name="Unos 2 2 2 4 2 2 2" xfId="15103"/>
    <cellStyle name="Unos 2 2 2 4 2 3" xfId="10658"/>
    <cellStyle name="Unos 2 2 2 4 3" xfId="1702"/>
    <cellStyle name="Unos 2 2 2 4 3 2" xfId="6384"/>
    <cellStyle name="Unos 2 2 2 4 3 2 2" xfId="15696"/>
    <cellStyle name="Unos 2 2 2 4 3 3" xfId="11254"/>
    <cellStyle name="Unos 2 2 2 4 4" xfId="2119"/>
    <cellStyle name="Unos 2 2 2 4 4 2" xfId="6800"/>
    <cellStyle name="Unos 2 2 2 4 4 2 2" xfId="16112"/>
    <cellStyle name="Unos 2 2 2 4 4 3" xfId="11670"/>
    <cellStyle name="Unos 2 2 2 4 5" xfId="2521"/>
    <cellStyle name="Unos 2 2 2 4 5 2" xfId="7199"/>
    <cellStyle name="Unos 2 2 2 4 5 2 2" xfId="16511"/>
    <cellStyle name="Unos 2 2 2 4 5 3" xfId="12069"/>
    <cellStyle name="Unos 2 2 2 4 6" xfId="3099"/>
    <cellStyle name="Unos 2 2 2 4 6 2" xfId="7775"/>
    <cellStyle name="Unos 2 2 2 4 6 2 2" xfId="17087"/>
    <cellStyle name="Unos 2 2 2 4 6 3" xfId="12645"/>
    <cellStyle name="Unos 2 2 2 4 7" xfId="3491"/>
    <cellStyle name="Unos 2 2 2 4 7 2" xfId="8167"/>
    <cellStyle name="Unos 2 2 2 4 7 2 2" xfId="17479"/>
    <cellStyle name="Unos 2 2 2 4 7 3" xfId="13037"/>
    <cellStyle name="Unos 2 2 2 4 8" xfId="3939"/>
    <cellStyle name="Unos 2 2 2 4 8 2" xfId="8611"/>
    <cellStyle name="Unos 2 2 2 4 8 2 2" xfId="17923"/>
    <cellStyle name="Unos 2 2 2 4 8 3" xfId="13481"/>
    <cellStyle name="Unos 2 2 2 4 9" xfId="4347"/>
    <cellStyle name="Unos 2 2 2 4 9 2" xfId="9019"/>
    <cellStyle name="Unos 2 2 2 4 9 2 2" xfId="18331"/>
    <cellStyle name="Unos 2 2 2 4 9 3" xfId="13889"/>
    <cellStyle name="Unos 2 2 2 5" xfId="413"/>
    <cellStyle name="Unos 2 2 2 5 10" xfId="4776"/>
    <cellStyle name="Unos 2 2 2 5 10 2" xfId="9362"/>
    <cellStyle name="Unos 2 2 2 5 10 2 2" xfId="18674"/>
    <cellStyle name="Unos 2 2 2 5 10 3" xfId="14316"/>
    <cellStyle name="Unos 2 2 2 5 11" xfId="5181"/>
    <cellStyle name="Unos 2 2 2 5 11 2" xfId="14494"/>
    <cellStyle name="Unos 2 2 2 5 12" xfId="9991"/>
    <cellStyle name="Unos 2 2 2 5 2" xfId="1099"/>
    <cellStyle name="Unos 2 2 2 5 2 2" xfId="5792"/>
    <cellStyle name="Unos 2 2 2 5 2 2 2" xfId="15104"/>
    <cellStyle name="Unos 2 2 2 5 2 3" xfId="10659"/>
    <cellStyle name="Unos 2 2 2 5 3" xfId="1703"/>
    <cellStyle name="Unos 2 2 2 5 3 2" xfId="6385"/>
    <cellStyle name="Unos 2 2 2 5 3 2 2" xfId="15697"/>
    <cellStyle name="Unos 2 2 2 5 3 3" xfId="11255"/>
    <cellStyle name="Unos 2 2 2 5 4" xfId="2120"/>
    <cellStyle name="Unos 2 2 2 5 4 2" xfId="6801"/>
    <cellStyle name="Unos 2 2 2 5 4 2 2" xfId="16113"/>
    <cellStyle name="Unos 2 2 2 5 4 3" xfId="11671"/>
    <cellStyle name="Unos 2 2 2 5 5" xfId="2522"/>
    <cellStyle name="Unos 2 2 2 5 5 2" xfId="7200"/>
    <cellStyle name="Unos 2 2 2 5 5 2 2" xfId="16512"/>
    <cellStyle name="Unos 2 2 2 5 5 3" xfId="12070"/>
    <cellStyle name="Unos 2 2 2 5 6" xfId="3100"/>
    <cellStyle name="Unos 2 2 2 5 6 2" xfId="7776"/>
    <cellStyle name="Unos 2 2 2 5 6 2 2" xfId="17088"/>
    <cellStyle name="Unos 2 2 2 5 6 3" xfId="12646"/>
    <cellStyle name="Unos 2 2 2 5 7" xfId="3492"/>
    <cellStyle name="Unos 2 2 2 5 7 2" xfId="8168"/>
    <cellStyle name="Unos 2 2 2 5 7 2 2" xfId="17480"/>
    <cellStyle name="Unos 2 2 2 5 7 3" xfId="13038"/>
    <cellStyle name="Unos 2 2 2 5 8" xfId="3940"/>
    <cellStyle name="Unos 2 2 2 5 8 2" xfId="8612"/>
    <cellStyle name="Unos 2 2 2 5 8 2 2" xfId="17924"/>
    <cellStyle name="Unos 2 2 2 5 8 3" xfId="13482"/>
    <cellStyle name="Unos 2 2 2 5 9" xfId="4348"/>
    <cellStyle name="Unos 2 2 2 5 9 2" xfId="9020"/>
    <cellStyle name="Unos 2 2 2 5 9 2 2" xfId="18332"/>
    <cellStyle name="Unos 2 2 2 5 9 3" xfId="13890"/>
    <cellStyle name="Unos 2 2 2 6" xfId="469"/>
    <cellStyle name="Unos 2 2 2 6 10" xfId="4777"/>
    <cellStyle name="Unos 2 2 2 6 10 2" xfId="9363"/>
    <cellStyle name="Unos 2 2 2 6 10 2 2" xfId="18675"/>
    <cellStyle name="Unos 2 2 2 6 10 3" xfId="14317"/>
    <cellStyle name="Unos 2 2 2 6 11" xfId="5225"/>
    <cellStyle name="Unos 2 2 2 6 11 2" xfId="14538"/>
    <cellStyle name="Unos 2 2 2 6 12" xfId="10044"/>
    <cellStyle name="Unos 2 2 2 6 2" xfId="1100"/>
    <cellStyle name="Unos 2 2 2 6 2 2" xfId="5793"/>
    <cellStyle name="Unos 2 2 2 6 2 2 2" xfId="15105"/>
    <cellStyle name="Unos 2 2 2 6 2 3" xfId="10660"/>
    <cellStyle name="Unos 2 2 2 6 3" xfId="1704"/>
    <cellStyle name="Unos 2 2 2 6 3 2" xfId="6386"/>
    <cellStyle name="Unos 2 2 2 6 3 2 2" xfId="15698"/>
    <cellStyle name="Unos 2 2 2 6 3 3" xfId="11256"/>
    <cellStyle name="Unos 2 2 2 6 4" xfId="2121"/>
    <cellStyle name="Unos 2 2 2 6 4 2" xfId="6802"/>
    <cellStyle name="Unos 2 2 2 6 4 2 2" xfId="16114"/>
    <cellStyle name="Unos 2 2 2 6 4 3" xfId="11672"/>
    <cellStyle name="Unos 2 2 2 6 5" xfId="2523"/>
    <cellStyle name="Unos 2 2 2 6 5 2" xfId="7201"/>
    <cellStyle name="Unos 2 2 2 6 5 2 2" xfId="16513"/>
    <cellStyle name="Unos 2 2 2 6 5 3" xfId="12071"/>
    <cellStyle name="Unos 2 2 2 6 6" xfId="3101"/>
    <cellStyle name="Unos 2 2 2 6 6 2" xfId="7777"/>
    <cellStyle name="Unos 2 2 2 6 6 2 2" xfId="17089"/>
    <cellStyle name="Unos 2 2 2 6 6 3" xfId="12647"/>
    <cellStyle name="Unos 2 2 2 6 7" xfId="3493"/>
    <cellStyle name="Unos 2 2 2 6 7 2" xfId="8169"/>
    <cellStyle name="Unos 2 2 2 6 7 2 2" xfId="17481"/>
    <cellStyle name="Unos 2 2 2 6 7 3" xfId="13039"/>
    <cellStyle name="Unos 2 2 2 6 8" xfId="3941"/>
    <cellStyle name="Unos 2 2 2 6 8 2" xfId="8613"/>
    <cellStyle name="Unos 2 2 2 6 8 2 2" xfId="17925"/>
    <cellStyle name="Unos 2 2 2 6 8 3" xfId="13483"/>
    <cellStyle name="Unos 2 2 2 6 9" xfId="4349"/>
    <cellStyle name="Unos 2 2 2 6 9 2" xfId="9021"/>
    <cellStyle name="Unos 2 2 2 6 9 2 2" xfId="18333"/>
    <cellStyle name="Unos 2 2 2 6 9 3" xfId="13891"/>
    <cellStyle name="Unos 2 2 2 7" xfId="370"/>
    <cellStyle name="Unos 2 2 2 7 10" xfId="4778"/>
    <cellStyle name="Unos 2 2 2 7 10 2" xfId="9364"/>
    <cellStyle name="Unos 2 2 2 7 10 2 2" xfId="18676"/>
    <cellStyle name="Unos 2 2 2 7 10 3" xfId="14318"/>
    <cellStyle name="Unos 2 2 2 7 11" xfId="5145"/>
    <cellStyle name="Unos 2 2 2 7 11 2" xfId="14458"/>
    <cellStyle name="Unos 2 2 2 7 12" xfId="9949"/>
    <cellStyle name="Unos 2 2 2 7 2" xfId="1101"/>
    <cellStyle name="Unos 2 2 2 7 2 2" xfId="5794"/>
    <cellStyle name="Unos 2 2 2 7 2 2 2" xfId="15106"/>
    <cellStyle name="Unos 2 2 2 7 2 3" xfId="10661"/>
    <cellStyle name="Unos 2 2 2 7 3" xfId="1705"/>
    <cellStyle name="Unos 2 2 2 7 3 2" xfId="6387"/>
    <cellStyle name="Unos 2 2 2 7 3 2 2" xfId="15699"/>
    <cellStyle name="Unos 2 2 2 7 3 3" xfId="11257"/>
    <cellStyle name="Unos 2 2 2 7 4" xfId="2122"/>
    <cellStyle name="Unos 2 2 2 7 4 2" xfId="6803"/>
    <cellStyle name="Unos 2 2 2 7 4 2 2" xfId="16115"/>
    <cellStyle name="Unos 2 2 2 7 4 3" xfId="11673"/>
    <cellStyle name="Unos 2 2 2 7 5" xfId="2524"/>
    <cellStyle name="Unos 2 2 2 7 5 2" xfId="7202"/>
    <cellStyle name="Unos 2 2 2 7 5 2 2" xfId="16514"/>
    <cellStyle name="Unos 2 2 2 7 5 3" xfId="12072"/>
    <cellStyle name="Unos 2 2 2 7 6" xfId="3102"/>
    <cellStyle name="Unos 2 2 2 7 6 2" xfId="7778"/>
    <cellStyle name="Unos 2 2 2 7 6 2 2" xfId="17090"/>
    <cellStyle name="Unos 2 2 2 7 6 3" xfId="12648"/>
    <cellStyle name="Unos 2 2 2 7 7" xfId="3494"/>
    <cellStyle name="Unos 2 2 2 7 7 2" xfId="8170"/>
    <cellStyle name="Unos 2 2 2 7 7 2 2" xfId="17482"/>
    <cellStyle name="Unos 2 2 2 7 7 3" xfId="13040"/>
    <cellStyle name="Unos 2 2 2 7 8" xfId="3942"/>
    <cellStyle name="Unos 2 2 2 7 8 2" xfId="8614"/>
    <cellStyle name="Unos 2 2 2 7 8 2 2" xfId="17926"/>
    <cellStyle name="Unos 2 2 2 7 8 3" xfId="13484"/>
    <cellStyle name="Unos 2 2 2 7 9" xfId="4350"/>
    <cellStyle name="Unos 2 2 2 7 9 2" xfId="9022"/>
    <cellStyle name="Unos 2 2 2 7 9 2 2" xfId="18334"/>
    <cellStyle name="Unos 2 2 2 7 9 3" xfId="13892"/>
    <cellStyle name="Unos 2 2 2 8" xfId="451"/>
    <cellStyle name="Unos 2 2 2 8 10" xfId="4779"/>
    <cellStyle name="Unos 2 2 2 8 10 2" xfId="9365"/>
    <cellStyle name="Unos 2 2 2 8 10 2 2" xfId="18677"/>
    <cellStyle name="Unos 2 2 2 8 10 3" xfId="14319"/>
    <cellStyle name="Unos 2 2 2 8 11" xfId="5209"/>
    <cellStyle name="Unos 2 2 2 8 11 2" xfId="14522"/>
    <cellStyle name="Unos 2 2 2 8 12" xfId="10026"/>
    <cellStyle name="Unos 2 2 2 8 2" xfId="1102"/>
    <cellStyle name="Unos 2 2 2 8 2 2" xfId="5795"/>
    <cellStyle name="Unos 2 2 2 8 2 2 2" xfId="15107"/>
    <cellStyle name="Unos 2 2 2 8 2 3" xfId="10662"/>
    <cellStyle name="Unos 2 2 2 8 3" xfId="1706"/>
    <cellStyle name="Unos 2 2 2 8 3 2" xfId="6388"/>
    <cellStyle name="Unos 2 2 2 8 3 2 2" xfId="15700"/>
    <cellStyle name="Unos 2 2 2 8 3 3" xfId="11258"/>
    <cellStyle name="Unos 2 2 2 8 4" xfId="2123"/>
    <cellStyle name="Unos 2 2 2 8 4 2" xfId="6804"/>
    <cellStyle name="Unos 2 2 2 8 4 2 2" xfId="16116"/>
    <cellStyle name="Unos 2 2 2 8 4 3" xfId="11674"/>
    <cellStyle name="Unos 2 2 2 8 5" xfId="2525"/>
    <cellStyle name="Unos 2 2 2 8 5 2" xfId="7203"/>
    <cellStyle name="Unos 2 2 2 8 5 2 2" xfId="16515"/>
    <cellStyle name="Unos 2 2 2 8 5 3" xfId="12073"/>
    <cellStyle name="Unos 2 2 2 8 6" xfId="3103"/>
    <cellStyle name="Unos 2 2 2 8 6 2" xfId="7779"/>
    <cellStyle name="Unos 2 2 2 8 6 2 2" xfId="17091"/>
    <cellStyle name="Unos 2 2 2 8 6 3" xfId="12649"/>
    <cellStyle name="Unos 2 2 2 8 7" xfId="3495"/>
    <cellStyle name="Unos 2 2 2 8 7 2" xfId="8171"/>
    <cellStyle name="Unos 2 2 2 8 7 2 2" xfId="17483"/>
    <cellStyle name="Unos 2 2 2 8 7 3" xfId="13041"/>
    <cellStyle name="Unos 2 2 2 8 8" xfId="3943"/>
    <cellStyle name="Unos 2 2 2 8 8 2" xfId="8615"/>
    <cellStyle name="Unos 2 2 2 8 8 2 2" xfId="17927"/>
    <cellStyle name="Unos 2 2 2 8 8 3" xfId="13485"/>
    <cellStyle name="Unos 2 2 2 8 9" xfId="4351"/>
    <cellStyle name="Unos 2 2 2 8 9 2" xfId="9023"/>
    <cellStyle name="Unos 2 2 2 8 9 2 2" xfId="18335"/>
    <cellStyle name="Unos 2 2 2 8 9 3" xfId="13893"/>
    <cellStyle name="Unos 2 2 2 9" xfId="447"/>
    <cellStyle name="Unos 2 2 2 9 10" xfId="4780"/>
    <cellStyle name="Unos 2 2 2 9 10 2" xfId="9366"/>
    <cellStyle name="Unos 2 2 2 9 10 2 2" xfId="18678"/>
    <cellStyle name="Unos 2 2 2 9 10 3" xfId="14320"/>
    <cellStyle name="Unos 2 2 2 9 11" xfId="5206"/>
    <cellStyle name="Unos 2 2 2 9 11 2" xfId="14519"/>
    <cellStyle name="Unos 2 2 2 9 12" xfId="10022"/>
    <cellStyle name="Unos 2 2 2 9 2" xfId="1103"/>
    <cellStyle name="Unos 2 2 2 9 2 2" xfId="5796"/>
    <cellStyle name="Unos 2 2 2 9 2 2 2" xfId="15108"/>
    <cellStyle name="Unos 2 2 2 9 2 3" xfId="10663"/>
    <cellStyle name="Unos 2 2 2 9 3" xfId="1707"/>
    <cellStyle name="Unos 2 2 2 9 3 2" xfId="6389"/>
    <cellStyle name="Unos 2 2 2 9 3 2 2" xfId="15701"/>
    <cellStyle name="Unos 2 2 2 9 3 3" xfId="11259"/>
    <cellStyle name="Unos 2 2 2 9 4" xfId="2124"/>
    <cellStyle name="Unos 2 2 2 9 4 2" xfId="6805"/>
    <cellStyle name="Unos 2 2 2 9 4 2 2" xfId="16117"/>
    <cellStyle name="Unos 2 2 2 9 4 3" xfId="11675"/>
    <cellStyle name="Unos 2 2 2 9 5" xfId="2526"/>
    <cellStyle name="Unos 2 2 2 9 5 2" xfId="7204"/>
    <cellStyle name="Unos 2 2 2 9 5 2 2" xfId="16516"/>
    <cellStyle name="Unos 2 2 2 9 5 3" xfId="12074"/>
    <cellStyle name="Unos 2 2 2 9 6" xfId="3104"/>
    <cellStyle name="Unos 2 2 2 9 6 2" xfId="7780"/>
    <cellStyle name="Unos 2 2 2 9 6 2 2" xfId="17092"/>
    <cellStyle name="Unos 2 2 2 9 6 3" xfId="12650"/>
    <cellStyle name="Unos 2 2 2 9 7" xfId="3496"/>
    <cellStyle name="Unos 2 2 2 9 7 2" xfId="8172"/>
    <cellStyle name="Unos 2 2 2 9 7 2 2" xfId="17484"/>
    <cellStyle name="Unos 2 2 2 9 7 3" xfId="13042"/>
    <cellStyle name="Unos 2 2 2 9 8" xfId="3944"/>
    <cellStyle name="Unos 2 2 2 9 8 2" xfId="8616"/>
    <cellStyle name="Unos 2 2 2 9 8 2 2" xfId="17928"/>
    <cellStyle name="Unos 2 2 2 9 8 3" xfId="13486"/>
    <cellStyle name="Unos 2 2 2 9 9" xfId="4352"/>
    <cellStyle name="Unos 2 2 2 9 9 2" xfId="9024"/>
    <cellStyle name="Unos 2 2 2 9 9 2 2" xfId="18336"/>
    <cellStyle name="Unos 2 2 2 9 9 3" xfId="13894"/>
    <cellStyle name="Unos 2 2 3" xfId="466"/>
    <cellStyle name="Unos 2 2 3 10" xfId="4781"/>
    <cellStyle name="Unos 2 2 3 10 2" xfId="9367"/>
    <cellStyle name="Unos 2 2 3 10 2 2" xfId="18679"/>
    <cellStyle name="Unos 2 2 3 10 3" xfId="14321"/>
    <cellStyle name="Unos 2 2 3 11" xfId="5222"/>
    <cellStyle name="Unos 2 2 3 11 2" xfId="14535"/>
    <cellStyle name="Unos 2 2 3 12" xfId="10041"/>
    <cellStyle name="Unos 2 2 3 2" xfId="1104"/>
    <cellStyle name="Unos 2 2 3 2 2" xfId="5797"/>
    <cellStyle name="Unos 2 2 3 2 2 2" xfId="15109"/>
    <cellStyle name="Unos 2 2 3 2 3" xfId="10664"/>
    <cellStyle name="Unos 2 2 3 3" xfId="1708"/>
    <cellStyle name="Unos 2 2 3 3 2" xfId="6390"/>
    <cellStyle name="Unos 2 2 3 3 2 2" xfId="15702"/>
    <cellStyle name="Unos 2 2 3 3 3" xfId="11260"/>
    <cellStyle name="Unos 2 2 3 4" xfId="2125"/>
    <cellStyle name="Unos 2 2 3 4 2" xfId="6806"/>
    <cellStyle name="Unos 2 2 3 4 2 2" xfId="16118"/>
    <cellStyle name="Unos 2 2 3 4 3" xfId="11676"/>
    <cellStyle name="Unos 2 2 3 5" xfId="2527"/>
    <cellStyle name="Unos 2 2 3 5 2" xfId="7205"/>
    <cellStyle name="Unos 2 2 3 5 2 2" xfId="16517"/>
    <cellStyle name="Unos 2 2 3 5 3" xfId="12075"/>
    <cellStyle name="Unos 2 2 3 6" xfId="3105"/>
    <cellStyle name="Unos 2 2 3 6 2" xfId="7781"/>
    <cellStyle name="Unos 2 2 3 6 2 2" xfId="17093"/>
    <cellStyle name="Unos 2 2 3 6 3" xfId="12651"/>
    <cellStyle name="Unos 2 2 3 7" xfId="3497"/>
    <cellStyle name="Unos 2 2 3 7 2" xfId="8173"/>
    <cellStyle name="Unos 2 2 3 7 2 2" xfId="17485"/>
    <cellStyle name="Unos 2 2 3 7 3" xfId="13043"/>
    <cellStyle name="Unos 2 2 3 8" xfId="3945"/>
    <cellStyle name="Unos 2 2 3 8 2" xfId="8617"/>
    <cellStyle name="Unos 2 2 3 8 2 2" xfId="17929"/>
    <cellStyle name="Unos 2 2 3 8 3" xfId="13487"/>
    <cellStyle name="Unos 2 2 3 9" xfId="4353"/>
    <cellStyle name="Unos 2 2 3 9 2" xfId="9025"/>
    <cellStyle name="Unos 2 2 3 9 2 2" xfId="18337"/>
    <cellStyle name="Unos 2 2 3 9 3" xfId="13895"/>
    <cellStyle name="Unos 2 2 4" xfId="522"/>
    <cellStyle name="Unos 2 2 4 10" xfId="4782"/>
    <cellStyle name="Unos 2 2 4 10 2" xfId="9368"/>
    <cellStyle name="Unos 2 2 4 10 2 2" xfId="18680"/>
    <cellStyle name="Unos 2 2 4 10 3" xfId="14322"/>
    <cellStyle name="Unos 2 2 4 11" xfId="5268"/>
    <cellStyle name="Unos 2 2 4 11 2" xfId="14581"/>
    <cellStyle name="Unos 2 2 4 12" xfId="10095"/>
    <cellStyle name="Unos 2 2 4 2" xfId="1105"/>
    <cellStyle name="Unos 2 2 4 2 2" xfId="5798"/>
    <cellStyle name="Unos 2 2 4 2 2 2" xfId="15110"/>
    <cellStyle name="Unos 2 2 4 2 3" xfId="10665"/>
    <cellStyle name="Unos 2 2 4 3" xfId="1709"/>
    <cellStyle name="Unos 2 2 4 3 2" xfId="6391"/>
    <cellStyle name="Unos 2 2 4 3 2 2" xfId="15703"/>
    <cellStyle name="Unos 2 2 4 3 3" xfId="11261"/>
    <cellStyle name="Unos 2 2 4 4" xfId="2126"/>
    <cellStyle name="Unos 2 2 4 4 2" xfId="6807"/>
    <cellStyle name="Unos 2 2 4 4 2 2" xfId="16119"/>
    <cellStyle name="Unos 2 2 4 4 3" xfId="11677"/>
    <cellStyle name="Unos 2 2 4 5" xfId="2528"/>
    <cellStyle name="Unos 2 2 4 5 2" xfId="7206"/>
    <cellStyle name="Unos 2 2 4 5 2 2" xfId="16518"/>
    <cellStyle name="Unos 2 2 4 5 3" xfId="12076"/>
    <cellStyle name="Unos 2 2 4 6" xfId="3106"/>
    <cellStyle name="Unos 2 2 4 6 2" xfId="7782"/>
    <cellStyle name="Unos 2 2 4 6 2 2" xfId="17094"/>
    <cellStyle name="Unos 2 2 4 6 3" xfId="12652"/>
    <cellStyle name="Unos 2 2 4 7" xfId="3498"/>
    <cellStyle name="Unos 2 2 4 7 2" xfId="8174"/>
    <cellStyle name="Unos 2 2 4 7 2 2" xfId="17486"/>
    <cellStyle name="Unos 2 2 4 7 3" xfId="13044"/>
    <cellStyle name="Unos 2 2 4 8" xfId="3946"/>
    <cellStyle name="Unos 2 2 4 8 2" xfId="8618"/>
    <cellStyle name="Unos 2 2 4 8 2 2" xfId="17930"/>
    <cellStyle name="Unos 2 2 4 8 3" xfId="13488"/>
    <cellStyle name="Unos 2 2 4 9" xfId="4354"/>
    <cellStyle name="Unos 2 2 4 9 2" xfId="9026"/>
    <cellStyle name="Unos 2 2 4 9 2 2" xfId="18338"/>
    <cellStyle name="Unos 2 2 4 9 3" xfId="13896"/>
    <cellStyle name="Unos 2 2 5" xfId="507"/>
    <cellStyle name="Unos 2 2 5 10" xfId="4783"/>
    <cellStyle name="Unos 2 2 5 10 2" xfId="9369"/>
    <cellStyle name="Unos 2 2 5 10 2 2" xfId="18681"/>
    <cellStyle name="Unos 2 2 5 10 3" xfId="14323"/>
    <cellStyle name="Unos 2 2 5 11" xfId="5255"/>
    <cellStyle name="Unos 2 2 5 11 2" xfId="14568"/>
    <cellStyle name="Unos 2 2 5 12" xfId="10080"/>
    <cellStyle name="Unos 2 2 5 2" xfId="1106"/>
    <cellStyle name="Unos 2 2 5 2 2" xfId="5799"/>
    <cellStyle name="Unos 2 2 5 2 2 2" xfId="15111"/>
    <cellStyle name="Unos 2 2 5 2 3" xfId="10666"/>
    <cellStyle name="Unos 2 2 5 3" xfId="1710"/>
    <cellStyle name="Unos 2 2 5 3 2" xfId="6392"/>
    <cellStyle name="Unos 2 2 5 3 2 2" xfId="15704"/>
    <cellStyle name="Unos 2 2 5 3 3" xfId="11262"/>
    <cellStyle name="Unos 2 2 5 4" xfId="2127"/>
    <cellStyle name="Unos 2 2 5 4 2" xfId="6808"/>
    <cellStyle name="Unos 2 2 5 4 2 2" xfId="16120"/>
    <cellStyle name="Unos 2 2 5 4 3" xfId="11678"/>
    <cellStyle name="Unos 2 2 5 5" xfId="2529"/>
    <cellStyle name="Unos 2 2 5 5 2" xfId="7207"/>
    <cellStyle name="Unos 2 2 5 5 2 2" xfId="16519"/>
    <cellStyle name="Unos 2 2 5 5 3" xfId="12077"/>
    <cellStyle name="Unos 2 2 5 6" xfId="3107"/>
    <cellStyle name="Unos 2 2 5 6 2" xfId="7783"/>
    <cellStyle name="Unos 2 2 5 6 2 2" xfId="17095"/>
    <cellStyle name="Unos 2 2 5 6 3" xfId="12653"/>
    <cellStyle name="Unos 2 2 5 7" xfId="3499"/>
    <cellStyle name="Unos 2 2 5 7 2" xfId="8175"/>
    <cellStyle name="Unos 2 2 5 7 2 2" xfId="17487"/>
    <cellStyle name="Unos 2 2 5 7 3" xfId="13045"/>
    <cellStyle name="Unos 2 2 5 8" xfId="3947"/>
    <cellStyle name="Unos 2 2 5 8 2" xfId="8619"/>
    <cellStyle name="Unos 2 2 5 8 2 2" xfId="17931"/>
    <cellStyle name="Unos 2 2 5 8 3" xfId="13489"/>
    <cellStyle name="Unos 2 2 5 9" xfId="4355"/>
    <cellStyle name="Unos 2 2 5 9 2" xfId="9027"/>
    <cellStyle name="Unos 2 2 5 9 2 2" xfId="18339"/>
    <cellStyle name="Unos 2 2 5 9 3" xfId="13897"/>
    <cellStyle name="Unos 2 2 6" xfId="350"/>
    <cellStyle name="Unos 2 2 6 10" xfId="4784"/>
    <cellStyle name="Unos 2 2 6 10 2" xfId="9370"/>
    <cellStyle name="Unos 2 2 6 10 2 2" xfId="18682"/>
    <cellStyle name="Unos 2 2 6 10 3" xfId="14324"/>
    <cellStyle name="Unos 2 2 6 11" xfId="5129"/>
    <cellStyle name="Unos 2 2 6 11 2" xfId="14442"/>
    <cellStyle name="Unos 2 2 6 12" xfId="9929"/>
    <cellStyle name="Unos 2 2 6 2" xfId="1107"/>
    <cellStyle name="Unos 2 2 6 2 2" xfId="5800"/>
    <cellStyle name="Unos 2 2 6 2 2 2" xfId="15112"/>
    <cellStyle name="Unos 2 2 6 2 3" xfId="10667"/>
    <cellStyle name="Unos 2 2 6 3" xfId="1711"/>
    <cellStyle name="Unos 2 2 6 3 2" xfId="6393"/>
    <cellStyle name="Unos 2 2 6 3 2 2" xfId="15705"/>
    <cellStyle name="Unos 2 2 6 3 3" xfId="11263"/>
    <cellStyle name="Unos 2 2 6 4" xfId="2128"/>
    <cellStyle name="Unos 2 2 6 4 2" xfId="6809"/>
    <cellStyle name="Unos 2 2 6 4 2 2" xfId="16121"/>
    <cellStyle name="Unos 2 2 6 4 3" xfId="11679"/>
    <cellStyle name="Unos 2 2 6 5" xfId="2530"/>
    <cellStyle name="Unos 2 2 6 5 2" xfId="7208"/>
    <cellStyle name="Unos 2 2 6 5 2 2" xfId="16520"/>
    <cellStyle name="Unos 2 2 6 5 3" xfId="12078"/>
    <cellStyle name="Unos 2 2 6 6" xfId="3108"/>
    <cellStyle name="Unos 2 2 6 6 2" xfId="7784"/>
    <cellStyle name="Unos 2 2 6 6 2 2" xfId="17096"/>
    <cellStyle name="Unos 2 2 6 6 3" xfId="12654"/>
    <cellStyle name="Unos 2 2 6 7" xfId="3500"/>
    <cellStyle name="Unos 2 2 6 7 2" xfId="8176"/>
    <cellStyle name="Unos 2 2 6 7 2 2" xfId="17488"/>
    <cellStyle name="Unos 2 2 6 7 3" xfId="13046"/>
    <cellStyle name="Unos 2 2 6 8" xfId="3948"/>
    <cellStyle name="Unos 2 2 6 8 2" xfId="8620"/>
    <cellStyle name="Unos 2 2 6 8 2 2" xfId="17932"/>
    <cellStyle name="Unos 2 2 6 8 3" xfId="13490"/>
    <cellStyle name="Unos 2 2 6 9" xfId="4356"/>
    <cellStyle name="Unos 2 2 6 9 2" xfId="9028"/>
    <cellStyle name="Unos 2 2 6 9 2 2" xfId="18340"/>
    <cellStyle name="Unos 2 2 6 9 3" xfId="13898"/>
    <cellStyle name="Unos 2 2 7" xfId="343"/>
    <cellStyle name="Unos 2 2 7 10" xfId="4785"/>
    <cellStyle name="Unos 2 2 7 10 2" xfId="9371"/>
    <cellStyle name="Unos 2 2 7 10 2 2" xfId="18683"/>
    <cellStyle name="Unos 2 2 7 10 3" xfId="14325"/>
    <cellStyle name="Unos 2 2 7 11" xfId="5122"/>
    <cellStyle name="Unos 2 2 7 11 2" xfId="14435"/>
    <cellStyle name="Unos 2 2 7 12" xfId="9922"/>
    <cellStyle name="Unos 2 2 7 2" xfId="1108"/>
    <cellStyle name="Unos 2 2 7 2 2" xfId="5801"/>
    <cellStyle name="Unos 2 2 7 2 2 2" xfId="15113"/>
    <cellStyle name="Unos 2 2 7 2 3" xfId="10668"/>
    <cellStyle name="Unos 2 2 7 3" xfId="1712"/>
    <cellStyle name="Unos 2 2 7 3 2" xfId="6394"/>
    <cellStyle name="Unos 2 2 7 3 2 2" xfId="15706"/>
    <cellStyle name="Unos 2 2 7 3 3" xfId="11264"/>
    <cellStyle name="Unos 2 2 7 4" xfId="2129"/>
    <cellStyle name="Unos 2 2 7 4 2" xfId="6810"/>
    <cellStyle name="Unos 2 2 7 4 2 2" xfId="16122"/>
    <cellStyle name="Unos 2 2 7 4 3" xfId="11680"/>
    <cellStyle name="Unos 2 2 7 5" xfId="2531"/>
    <cellStyle name="Unos 2 2 7 5 2" xfId="7209"/>
    <cellStyle name="Unos 2 2 7 5 2 2" xfId="16521"/>
    <cellStyle name="Unos 2 2 7 5 3" xfId="12079"/>
    <cellStyle name="Unos 2 2 7 6" xfId="3109"/>
    <cellStyle name="Unos 2 2 7 6 2" xfId="7785"/>
    <cellStyle name="Unos 2 2 7 6 2 2" xfId="17097"/>
    <cellStyle name="Unos 2 2 7 6 3" xfId="12655"/>
    <cellStyle name="Unos 2 2 7 7" xfId="3501"/>
    <cellStyle name="Unos 2 2 7 7 2" xfId="8177"/>
    <cellStyle name="Unos 2 2 7 7 2 2" xfId="17489"/>
    <cellStyle name="Unos 2 2 7 7 3" xfId="13047"/>
    <cellStyle name="Unos 2 2 7 8" xfId="3949"/>
    <cellStyle name="Unos 2 2 7 8 2" xfId="8621"/>
    <cellStyle name="Unos 2 2 7 8 2 2" xfId="17933"/>
    <cellStyle name="Unos 2 2 7 8 3" xfId="13491"/>
    <cellStyle name="Unos 2 2 7 9" xfId="4357"/>
    <cellStyle name="Unos 2 2 7 9 2" xfId="9029"/>
    <cellStyle name="Unos 2 2 7 9 2 2" xfId="18341"/>
    <cellStyle name="Unos 2 2 7 9 3" xfId="13899"/>
    <cellStyle name="Unos 2 2 8" xfId="355"/>
    <cellStyle name="Unos 2 2 8 10" xfId="4786"/>
    <cellStyle name="Unos 2 2 8 10 2" xfId="9372"/>
    <cellStyle name="Unos 2 2 8 10 2 2" xfId="18684"/>
    <cellStyle name="Unos 2 2 8 10 3" xfId="14326"/>
    <cellStyle name="Unos 2 2 8 11" xfId="5134"/>
    <cellStyle name="Unos 2 2 8 11 2" xfId="14447"/>
    <cellStyle name="Unos 2 2 8 12" xfId="9934"/>
    <cellStyle name="Unos 2 2 8 2" xfId="1109"/>
    <cellStyle name="Unos 2 2 8 2 2" xfId="5802"/>
    <cellStyle name="Unos 2 2 8 2 2 2" xfId="15114"/>
    <cellStyle name="Unos 2 2 8 2 3" xfId="10669"/>
    <cellStyle name="Unos 2 2 8 3" xfId="1713"/>
    <cellStyle name="Unos 2 2 8 3 2" xfId="6395"/>
    <cellStyle name="Unos 2 2 8 3 2 2" xfId="15707"/>
    <cellStyle name="Unos 2 2 8 3 3" xfId="11265"/>
    <cellStyle name="Unos 2 2 8 4" xfId="2130"/>
    <cellStyle name="Unos 2 2 8 4 2" xfId="6811"/>
    <cellStyle name="Unos 2 2 8 4 2 2" xfId="16123"/>
    <cellStyle name="Unos 2 2 8 4 3" xfId="11681"/>
    <cellStyle name="Unos 2 2 8 5" xfId="2532"/>
    <cellStyle name="Unos 2 2 8 5 2" xfId="7210"/>
    <cellStyle name="Unos 2 2 8 5 2 2" xfId="16522"/>
    <cellStyle name="Unos 2 2 8 5 3" xfId="12080"/>
    <cellStyle name="Unos 2 2 8 6" xfId="3110"/>
    <cellStyle name="Unos 2 2 8 6 2" xfId="7786"/>
    <cellStyle name="Unos 2 2 8 6 2 2" xfId="17098"/>
    <cellStyle name="Unos 2 2 8 6 3" xfId="12656"/>
    <cellStyle name="Unos 2 2 8 7" xfId="3502"/>
    <cellStyle name="Unos 2 2 8 7 2" xfId="8178"/>
    <cellStyle name="Unos 2 2 8 7 2 2" xfId="17490"/>
    <cellStyle name="Unos 2 2 8 7 3" xfId="13048"/>
    <cellStyle name="Unos 2 2 8 8" xfId="3950"/>
    <cellStyle name="Unos 2 2 8 8 2" xfId="8622"/>
    <cellStyle name="Unos 2 2 8 8 2 2" xfId="17934"/>
    <cellStyle name="Unos 2 2 8 8 3" xfId="13492"/>
    <cellStyle name="Unos 2 2 8 9" xfId="4358"/>
    <cellStyle name="Unos 2 2 8 9 2" xfId="9030"/>
    <cellStyle name="Unos 2 2 8 9 2 2" xfId="18342"/>
    <cellStyle name="Unos 2 2 8 9 3" xfId="13900"/>
    <cellStyle name="Unos 2 2 9" xfId="425"/>
    <cellStyle name="Unos 2 2 9 10" xfId="4787"/>
    <cellStyle name="Unos 2 2 9 10 2" xfId="9373"/>
    <cellStyle name="Unos 2 2 9 10 2 2" xfId="18685"/>
    <cellStyle name="Unos 2 2 9 10 3" xfId="14327"/>
    <cellStyle name="Unos 2 2 9 11" xfId="5191"/>
    <cellStyle name="Unos 2 2 9 11 2" xfId="14504"/>
    <cellStyle name="Unos 2 2 9 12" xfId="10002"/>
    <cellStyle name="Unos 2 2 9 2" xfId="1110"/>
    <cellStyle name="Unos 2 2 9 2 2" xfId="5803"/>
    <cellStyle name="Unos 2 2 9 2 2 2" xfId="15115"/>
    <cellStyle name="Unos 2 2 9 2 3" xfId="10670"/>
    <cellStyle name="Unos 2 2 9 3" xfId="1714"/>
    <cellStyle name="Unos 2 2 9 3 2" xfId="6396"/>
    <cellStyle name="Unos 2 2 9 3 2 2" xfId="15708"/>
    <cellStyle name="Unos 2 2 9 3 3" xfId="11266"/>
    <cellStyle name="Unos 2 2 9 4" xfId="2131"/>
    <cellStyle name="Unos 2 2 9 4 2" xfId="6812"/>
    <cellStyle name="Unos 2 2 9 4 2 2" xfId="16124"/>
    <cellStyle name="Unos 2 2 9 4 3" xfId="11682"/>
    <cellStyle name="Unos 2 2 9 5" xfId="2533"/>
    <cellStyle name="Unos 2 2 9 5 2" xfId="7211"/>
    <cellStyle name="Unos 2 2 9 5 2 2" xfId="16523"/>
    <cellStyle name="Unos 2 2 9 5 3" xfId="12081"/>
    <cellStyle name="Unos 2 2 9 6" xfId="3111"/>
    <cellStyle name="Unos 2 2 9 6 2" xfId="7787"/>
    <cellStyle name="Unos 2 2 9 6 2 2" xfId="17099"/>
    <cellStyle name="Unos 2 2 9 6 3" xfId="12657"/>
    <cellStyle name="Unos 2 2 9 7" xfId="3503"/>
    <cellStyle name="Unos 2 2 9 7 2" xfId="8179"/>
    <cellStyle name="Unos 2 2 9 7 2 2" xfId="17491"/>
    <cellStyle name="Unos 2 2 9 7 3" xfId="13049"/>
    <cellStyle name="Unos 2 2 9 8" xfId="3951"/>
    <cellStyle name="Unos 2 2 9 8 2" xfId="8623"/>
    <cellStyle name="Unos 2 2 9 8 2 2" xfId="17935"/>
    <cellStyle name="Unos 2 2 9 8 3" xfId="13493"/>
    <cellStyle name="Unos 2 2 9 9" xfId="4359"/>
    <cellStyle name="Unos 2 2 9 9 2" xfId="9031"/>
    <cellStyle name="Unos 2 2 9 9 2 2" xfId="18343"/>
    <cellStyle name="Unos 2 2 9 9 3" xfId="13901"/>
    <cellStyle name="Unos 2 3" xfId="239"/>
    <cellStyle name="Unos 2 3 10" xfId="445"/>
    <cellStyle name="Unos 2 3 10 10" xfId="4788"/>
    <cellStyle name="Unos 2 3 10 10 2" xfId="9374"/>
    <cellStyle name="Unos 2 3 10 10 2 2" xfId="18686"/>
    <cellStyle name="Unos 2 3 10 10 3" xfId="14328"/>
    <cellStyle name="Unos 2 3 10 11" xfId="5204"/>
    <cellStyle name="Unos 2 3 10 11 2" xfId="14517"/>
    <cellStyle name="Unos 2 3 10 12" xfId="10020"/>
    <cellStyle name="Unos 2 3 10 2" xfId="1111"/>
    <cellStyle name="Unos 2 3 10 2 2" xfId="5804"/>
    <cellStyle name="Unos 2 3 10 2 2 2" xfId="15116"/>
    <cellStyle name="Unos 2 3 10 2 3" xfId="10671"/>
    <cellStyle name="Unos 2 3 10 3" xfId="1715"/>
    <cellStyle name="Unos 2 3 10 3 2" xfId="6397"/>
    <cellStyle name="Unos 2 3 10 3 2 2" xfId="15709"/>
    <cellStyle name="Unos 2 3 10 3 3" xfId="11267"/>
    <cellStyle name="Unos 2 3 10 4" xfId="2132"/>
    <cellStyle name="Unos 2 3 10 4 2" xfId="6813"/>
    <cellStyle name="Unos 2 3 10 4 2 2" xfId="16125"/>
    <cellStyle name="Unos 2 3 10 4 3" xfId="11683"/>
    <cellStyle name="Unos 2 3 10 5" xfId="2534"/>
    <cellStyle name="Unos 2 3 10 5 2" xfId="7212"/>
    <cellStyle name="Unos 2 3 10 5 2 2" xfId="16524"/>
    <cellStyle name="Unos 2 3 10 5 3" xfId="12082"/>
    <cellStyle name="Unos 2 3 10 6" xfId="3112"/>
    <cellStyle name="Unos 2 3 10 6 2" xfId="7788"/>
    <cellStyle name="Unos 2 3 10 6 2 2" xfId="17100"/>
    <cellStyle name="Unos 2 3 10 6 3" xfId="12658"/>
    <cellStyle name="Unos 2 3 10 7" xfId="3504"/>
    <cellStyle name="Unos 2 3 10 7 2" xfId="8180"/>
    <cellStyle name="Unos 2 3 10 7 2 2" xfId="17492"/>
    <cellStyle name="Unos 2 3 10 7 3" xfId="13050"/>
    <cellStyle name="Unos 2 3 10 8" xfId="3952"/>
    <cellStyle name="Unos 2 3 10 8 2" xfId="8624"/>
    <cellStyle name="Unos 2 3 10 8 2 2" xfId="17936"/>
    <cellStyle name="Unos 2 3 10 8 3" xfId="13494"/>
    <cellStyle name="Unos 2 3 10 9" xfId="4360"/>
    <cellStyle name="Unos 2 3 10 9 2" xfId="9032"/>
    <cellStyle name="Unos 2 3 10 9 2 2" xfId="18344"/>
    <cellStyle name="Unos 2 3 10 9 3" xfId="13902"/>
    <cellStyle name="Unos 2 3 11" xfId="546"/>
    <cellStyle name="Unos 2 3 11 10" xfId="4789"/>
    <cellStyle name="Unos 2 3 11 10 2" xfId="9375"/>
    <cellStyle name="Unos 2 3 11 10 2 2" xfId="18687"/>
    <cellStyle name="Unos 2 3 11 10 3" xfId="14329"/>
    <cellStyle name="Unos 2 3 11 11" xfId="5287"/>
    <cellStyle name="Unos 2 3 11 11 2" xfId="14600"/>
    <cellStyle name="Unos 2 3 11 12" xfId="10118"/>
    <cellStyle name="Unos 2 3 11 2" xfId="1112"/>
    <cellStyle name="Unos 2 3 11 2 2" xfId="5805"/>
    <cellStyle name="Unos 2 3 11 2 2 2" xfId="15117"/>
    <cellStyle name="Unos 2 3 11 2 3" xfId="10672"/>
    <cellStyle name="Unos 2 3 11 3" xfId="1716"/>
    <cellStyle name="Unos 2 3 11 3 2" xfId="6398"/>
    <cellStyle name="Unos 2 3 11 3 2 2" xfId="15710"/>
    <cellStyle name="Unos 2 3 11 3 3" xfId="11268"/>
    <cellStyle name="Unos 2 3 11 4" xfId="2133"/>
    <cellStyle name="Unos 2 3 11 4 2" xfId="6814"/>
    <cellStyle name="Unos 2 3 11 4 2 2" xfId="16126"/>
    <cellStyle name="Unos 2 3 11 4 3" xfId="11684"/>
    <cellStyle name="Unos 2 3 11 5" xfId="2535"/>
    <cellStyle name="Unos 2 3 11 5 2" xfId="7213"/>
    <cellStyle name="Unos 2 3 11 5 2 2" xfId="16525"/>
    <cellStyle name="Unos 2 3 11 5 3" xfId="12083"/>
    <cellStyle name="Unos 2 3 11 6" xfId="3113"/>
    <cellStyle name="Unos 2 3 11 6 2" xfId="7789"/>
    <cellStyle name="Unos 2 3 11 6 2 2" xfId="17101"/>
    <cellStyle name="Unos 2 3 11 6 3" xfId="12659"/>
    <cellStyle name="Unos 2 3 11 7" xfId="3505"/>
    <cellStyle name="Unos 2 3 11 7 2" xfId="8181"/>
    <cellStyle name="Unos 2 3 11 7 2 2" xfId="17493"/>
    <cellStyle name="Unos 2 3 11 7 3" xfId="13051"/>
    <cellStyle name="Unos 2 3 11 8" xfId="3953"/>
    <cellStyle name="Unos 2 3 11 8 2" xfId="8625"/>
    <cellStyle name="Unos 2 3 11 8 2 2" xfId="17937"/>
    <cellStyle name="Unos 2 3 11 8 3" xfId="13495"/>
    <cellStyle name="Unos 2 3 11 9" xfId="4361"/>
    <cellStyle name="Unos 2 3 11 9 2" xfId="9033"/>
    <cellStyle name="Unos 2 3 11 9 2 2" xfId="18345"/>
    <cellStyle name="Unos 2 3 11 9 3" xfId="13903"/>
    <cellStyle name="Unos 2 3 12" xfId="642"/>
    <cellStyle name="Unos 2 3 12 10" xfId="4790"/>
    <cellStyle name="Unos 2 3 12 10 2" xfId="9376"/>
    <cellStyle name="Unos 2 3 12 10 2 2" xfId="18688"/>
    <cellStyle name="Unos 2 3 12 10 3" xfId="14330"/>
    <cellStyle name="Unos 2 3 12 11" xfId="5354"/>
    <cellStyle name="Unos 2 3 12 11 2" xfId="14667"/>
    <cellStyle name="Unos 2 3 12 12" xfId="10209"/>
    <cellStyle name="Unos 2 3 12 2" xfId="1113"/>
    <cellStyle name="Unos 2 3 12 2 2" xfId="5806"/>
    <cellStyle name="Unos 2 3 12 2 2 2" xfId="15118"/>
    <cellStyle name="Unos 2 3 12 2 3" xfId="10673"/>
    <cellStyle name="Unos 2 3 12 3" xfId="1717"/>
    <cellStyle name="Unos 2 3 12 3 2" xfId="6399"/>
    <cellStyle name="Unos 2 3 12 3 2 2" xfId="15711"/>
    <cellStyle name="Unos 2 3 12 3 3" xfId="11269"/>
    <cellStyle name="Unos 2 3 12 4" xfId="2134"/>
    <cellStyle name="Unos 2 3 12 4 2" xfId="6815"/>
    <cellStyle name="Unos 2 3 12 4 2 2" xfId="16127"/>
    <cellStyle name="Unos 2 3 12 4 3" xfId="11685"/>
    <cellStyle name="Unos 2 3 12 5" xfId="2536"/>
    <cellStyle name="Unos 2 3 12 5 2" xfId="7214"/>
    <cellStyle name="Unos 2 3 12 5 2 2" xfId="16526"/>
    <cellStyle name="Unos 2 3 12 5 3" xfId="12084"/>
    <cellStyle name="Unos 2 3 12 6" xfId="3114"/>
    <cellStyle name="Unos 2 3 12 6 2" xfId="7790"/>
    <cellStyle name="Unos 2 3 12 6 2 2" xfId="17102"/>
    <cellStyle name="Unos 2 3 12 6 3" xfId="12660"/>
    <cellStyle name="Unos 2 3 12 7" xfId="3506"/>
    <cellStyle name="Unos 2 3 12 7 2" xfId="8182"/>
    <cellStyle name="Unos 2 3 12 7 2 2" xfId="17494"/>
    <cellStyle name="Unos 2 3 12 7 3" xfId="13052"/>
    <cellStyle name="Unos 2 3 12 8" xfId="3954"/>
    <cellStyle name="Unos 2 3 12 8 2" xfId="8626"/>
    <cellStyle name="Unos 2 3 12 8 2 2" xfId="17938"/>
    <cellStyle name="Unos 2 3 12 8 3" xfId="13496"/>
    <cellStyle name="Unos 2 3 12 9" xfId="4362"/>
    <cellStyle name="Unos 2 3 12 9 2" xfId="9034"/>
    <cellStyle name="Unos 2 3 12 9 2 2" xfId="18346"/>
    <cellStyle name="Unos 2 3 12 9 3" xfId="13904"/>
    <cellStyle name="Unos 2 3 13" xfId="459"/>
    <cellStyle name="Unos 2 3 13 10" xfId="4791"/>
    <cellStyle name="Unos 2 3 13 10 2" xfId="9377"/>
    <cellStyle name="Unos 2 3 13 10 2 2" xfId="18689"/>
    <cellStyle name="Unos 2 3 13 10 3" xfId="14331"/>
    <cellStyle name="Unos 2 3 13 11" xfId="5216"/>
    <cellStyle name="Unos 2 3 13 11 2" xfId="14529"/>
    <cellStyle name="Unos 2 3 13 12" xfId="10034"/>
    <cellStyle name="Unos 2 3 13 2" xfId="1114"/>
    <cellStyle name="Unos 2 3 13 2 2" xfId="5807"/>
    <cellStyle name="Unos 2 3 13 2 2 2" xfId="15119"/>
    <cellStyle name="Unos 2 3 13 2 3" xfId="10674"/>
    <cellStyle name="Unos 2 3 13 3" xfId="1718"/>
    <cellStyle name="Unos 2 3 13 3 2" xfId="6400"/>
    <cellStyle name="Unos 2 3 13 3 2 2" xfId="15712"/>
    <cellStyle name="Unos 2 3 13 3 3" xfId="11270"/>
    <cellStyle name="Unos 2 3 13 4" xfId="2135"/>
    <cellStyle name="Unos 2 3 13 4 2" xfId="6816"/>
    <cellStyle name="Unos 2 3 13 4 2 2" xfId="16128"/>
    <cellStyle name="Unos 2 3 13 4 3" xfId="11686"/>
    <cellStyle name="Unos 2 3 13 5" xfId="2537"/>
    <cellStyle name="Unos 2 3 13 5 2" xfId="7215"/>
    <cellStyle name="Unos 2 3 13 5 2 2" xfId="16527"/>
    <cellStyle name="Unos 2 3 13 5 3" xfId="12085"/>
    <cellStyle name="Unos 2 3 13 6" xfId="3115"/>
    <cellStyle name="Unos 2 3 13 6 2" xfId="7791"/>
    <cellStyle name="Unos 2 3 13 6 2 2" xfId="17103"/>
    <cellStyle name="Unos 2 3 13 6 3" xfId="12661"/>
    <cellStyle name="Unos 2 3 13 7" xfId="3507"/>
    <cellStyle name="Unos 2 3 13 7 2" xfId="8183"/>
    <cellStyle name="Unos 2 3 13 7 2 2" xfId="17495"/>
    <cellStyle name="Unos 2 3 13 7 3" xfId="13053"/>
    <cellStyle name="Unos 2 3 13 8" xfId="3955"/>
    <cellStyle name="Unos 2 3 13 8 2" xfId="8627"/>
    <cellStyle name="Unos 2 3 13 8 2 2" xfId="17939"/>
    <cellStyle name="Unos 2 3 13 8 3" xfId="13497"/>
    <cellStyle name="Unos 2 3 13 9" xfId="4363"/>
    <cellStyle name="Unos 2 3 13 9 2" xfId="9035"/>
    <cellStyle name="Unos 2 3 13 9 2 2" xfId="18347"/>
    <cellStyle name="Unos 2 3 13 9 3" xfId="13905"/>
    <cellStyle name="Unos 2 3 14" xfId="1158"/>
    <cellStyle name="Unos 2 3 14 10" xfId="4833"/>
    <cellStyle name="Unos 2 3 14 10 2" xfId="9418"/>
    <cellStyle name="Unos 2 3 14 10 2 2" xfId="18730"/>
    <cellStyle name="Unos 2 3 14 10 3" xfId="14373"/>
    <cellStyle name="Unos 2 3 14 11" xfId="5848"/>
    <cellStyle name="Unos 2 3 14 11 2" xfId="15160"/>
    <cellStyle name="Unos 2 3 14 12" xfId="10716"/>
    <cellStyle name="Unos 2 3 14 2" xfId="1769"/>
    <cellStyle name="Unos 2 3 14 2 2" xfId="6451"/>
    <cellStyle name="Unos 2 3 14 2 2 2" xfId="15763"/>
    <cellStyle name="Unos 2 3 14 2 3" xfId="11321"/>
    <cellStyle name="Unos 2 3 14 3" xfId="2180"/>
    <cellStyle name="Unos 2 3 14 3 2" xfId="6860"/>
    <cellStyle name="Unos 2 3 14 3 2 2" xfId="16172"/>
    <cellStyle name="Unos 2 3 14 3 3" xfId="11730"/>
    <cellStyle name="Unos 2 3 14 4" xfId="2581"/>
    <cellStyle name="Unos 2 3 14 4 2" xfId="7259"/>
    <cellStyle name="Unos 2 3 14 4 2 2" xfId="16571"/>
    <cellStyle name="Unos 2 3 14 4 3" xfId="12129"/>
    <cellStyle name="Unos 2 3 14 5" xfId="2860"/>
    <cellStyle name="Unos 2 3 14 5 2" xfId="7537"/>
    <cellStyle name="Unos 2 3 14 5 2 2" xfId="16849"/>
    <cellStyle name="Unos 2 3 14 5 3" xfId="12407"/>
    <cellStyle name="Unos 2 3 14 6" xfId="3157"/>
    <cellStyle name="Unos 2 3 14 6 2" xfId="7833"/>
    <cellStyle name="Unos 2 3 14 6 2 2" xfId="17145"/>
    <cellStyle name="Unos 2 3 14 6 3" xfId="12703"/>
    <cellStyle name="Unos 2 3 14 7" xfId="3549"/>
    <cellStyle name="Unos 2 3 14 7 2" xfId="8225"/>
    <cellStyle name="Unos 2 3 14 7 2 2" xfId="17537"/>
    <cellStyle name="Unos 2 3 14 7 3" xfId="13095"/>
    <cellStyle name="Unos 2 3 14 8" xfId="3997"/>
    <cellStyle name="Unos 2 3 14 8 2" xfId="8669"/>
    <cellStyle name="Unos 2 3 14 8 2 2" xfId="17981"/>
    <cellStyle name="Unos 2 3 14 8 3" xfId="13539"/>
    <cellStyle name="Unos 2 3 14 9" xfId="4405"/>
    <cellStyle name="Unos 2 3 14 9 2" xfId="9077"/>
    <cellStyle name="Unos 2 3 14 9 2 2" xfId="18389"/>
    <cellStyle name="Unos 2 3 14 9 3" xfId="13947"/>
    <cellStyle name="Unos 2 3 15" xfId="745"/>
    <cellStyle name="Unos 2 3 15 2" xfId="5438"/>
    <cellStyle name="Unos 2 3 15 2 2" xfId="14750"/>
    <cellStyle name="Unos 2 3 15 3" xfId="10305"/>
    <cellStyle name="Unos 2 3 16" xfId="1333"/>
    <cellStyle name="Unos 2 3 16 2" xfId="6016"/>
    <cellStyle name="Unos 2 3 16 2 2" xfId="15328"/>
    <cellStyle name="Unos 2 3 16 3" xfId="10886"/>
    <cellStyle name="Unos 2 3 17" xfId="1301"/>
    <cellStyle name="Unos 2 3 17 2" xfId="5984"/>
    <cellStyle name="Unos 2 3 17 2 2" xfId="15296"/>
    <cellStyle name="Unos 2 3 17 3" xfId="10854"/>
    <cellStyle name="Unos 2 3 18" xfId="1203"/>
    <cellStyle name="Unos 2 3 18 2" xfId="5887"/>
    <cellStyle name="Unos 2 3 18 2 2" xfId="15199"/>
    <cellStyle name="Unos 2 3 18 3" xfId="10757"/>
    <cellStyle name="Unos 2 3 19" xfId="1233"/>
    <cellStyle name="Unos 2 3 19 2" xfId="5917"/>
    <cellStyle name="Unos 2 3 19 2 2" xfId="15229"/>
    <cellStyle name="Unos 2 3 19 3" xfId="10787"/>
    <cellStyle name="Unos 2 3 2" xfId="494"/>
    <cellStyle name="Unos 2 3 2 10" xfId="4792"/>
    <cellStyle name="Unos 2 3 2 10 2" xfId="9378"/>
    <cellStyle name="Unos 2 3 2 10 2 2" xfId="18690"/>
    <cellStyle name="Unos 2 3 2 10 3" xfId="14332"/>
    <cellStyle name="Unos 2 3 2 11" xfId="5245"/>
    <cellStyle name="Unos 2 3 2 11 2" xfId="14558"/>
    <cellStyle name="Unos 2 3 2 12" xfId="10067"/>
    <cellStyle name="Unos 2 3 2 2" xfId="1115"/>
    <cellStyle name="Unos 2 3 2 2 2" xfId="5808"/>
    <cellStyle name="Unos 2 3 2 2 2 2" xfId="15120"/>
    <cellStyle name="Unos 2 3 2 2 3" xfId="10675"/>
    <cellStyle name="Unos 2 3 2 3" xfId="1719"/>
    <cellStyle name="Unos 2 3 2 3 2" xfId="6401"/>
    <cellStyle name="Unos 2 3 2 3 2 2" xfId="15713"/>
    <cellStyle name="Unos 2 3 2 3 3" xfId="11271"/>
    <cellStyle name="Unos 2 3 2 4" xfId="2136"/>
    <cellStyle name="Unos 2 3 2 4 2" xfId="6817"/>
    <cellStyle name="Unos 2 3 2 4 2 2" xfId="16129"/>
    <cellStyle name="Unos 2 3 2 4 3" xfId="11687"/>
    <cellStyle name="Unos 2 3 2 5" xfId="2538"/>
    <cellStyle name="Unos 2 3 2 5 2" xfId="7216"/>
    <cellStyle name="Unos 2 3 2 5 2 2" xfId="16528"/>
    <cellStyle name="Unos 2 3 2 5 3" xfId="12086"/>
    <cellStyle name="Unos 2 3 2 6" xfId="3116"/>
    <cellStyle name="Unos 2 3 2 6 2" xfId="7792"/>
    <cellStyle name="Unos 2 3 2 6 2 2" xfId="17104"/>
    <cellStyle name="Unos 2 3 2 6 3" xfId="12662"/>
    <cellStyle name="Unos 2 3 2 7" xfId="3508"/>
    <cellStyle name="Unos 2 3 2 7 2" xfId="8184"/>
    <cellStyle name="Unos 2 3 2 7 2 2" xfId="17496"/>
    <cellStyle name="Unos 2 3 2 7 3" xfId="13054"/>
    <cellStyle name="Unos 2 3 2 8" xfId="3956"/>
    <cellStyle name="Unos 2 3 2 8 2" xfId="8628"/>
    <cellStyle name="Unos 2 3 2 8 2 2" xfId="17940"/>
    <cellStyle name="Unos 2 3 2 8 3" xfId="13498"/>
    <cellStyle name="Unos 2 3 2 9" xfId="4364"/>
    <cellStyle name="Unos 2 3 2 9 2" xfId="9036"/>
    <cellStyle name="Unos 2 3 2 9 2 2" xfId="18348"/>
    <cellStyle name="Unos 2 3 2 9 3" xfId="13906"/>
    <cellStyle name="Unos 2 3 20" xfId="2738"/>
    <cellStyle name="Unos 2 3 20 2" xfId="7416"/>
    <cellStyle name="Unos 2 3 20 2 2" xfId="16728"/>
    <cellStyle name="Unos 2 3 20 3" xfId="12286"/>
    <cellStyle name="Unos 2 3 21" xfId="3586"/>
    <cellStyle name="Unos 2 3 21 2" xfId="8258"/>
    <cellStyle name="Unos 2 3 21 2 2" xfId="17570"/>
    <cellStyle name="Unos 2 3 21 3" xfId="13128"/>
    <cellStyle name="Unos 2 3 22" xfId="3566"/>
    <cellStyle name="Unos 2 3 22 2" xfId="8240"/>
    <cellStyle name="Unos 2 3 22 2 2" xfId="17552"/>
    <cellStyle name="Unos 2 3 22 3" xfId="13110"/>
    <cellStyle name="Unos 2 3 23" xfId="4422"/>
    <cellStyle name="Unos 2 3 23 2" xfId="9091"/>
    <cellStyle name="Unos 2 3 23 2 2" xfId="18403"/>
    <cellStyle name="Unos 2 3 23 3" xfId="13962"/>
    <cellStyle name="Unos 2 3 24" xfId="5053"/>
    <cellStyle name="Unos 2 3 24 2" xfId="14402"/>
    <cellStyle name="Unos 2 3 25" xfId="9874"/>
    <cellStyle name="Unos 2 3 3" xfId="353"/>
    <cellStyle name="Unos 2 3 3 10" xfId="4793"/>
    <cellStyle name="Unos 2 3 3 10 2" xfId="9379"/>
    <cellStyle name="Unos 2 3 3 10 2 2" xfId="18691"/>
    <cellStyle name="Unos 2 3 3 10 3" xfId="14333"/>
    <cellStyle name="Unos 2 3 3 11" xfId="5132"/>
    <cellStyle name="Unos 2 3 3 11 2" xfId="14445"/>
    <cellStyle name="Unos 2 3 3 12" xfId="9932"/>
    <cellStyle name="Unos 2 3 3 2" xfId="1116"/>
    <cellStyle name="Unos 2 3 3 2 2" xfId="5809"/>
    <cellStyle name="Unos 2 3 3 2 2 2" xfId="15121"/>
    <cellStyle name="Unos 2 3 3 2 3" xfId="10676"/>
    <cellStyle name="Unos 2 3 3 3" xfId="1720"/>
    <cellStyle name="Unos 2 3 3 3 2" xfId="6402"/>
    <cellStyle name="Unos 2 3 3 3 2 2" xfId="15714"/>
    <cellStyle name="Unos 2 3 3 3 3" xfId="11272"/>
    <cellStyle name="Unos 2 3 3 4" xfId="2137"/>
    <cellStyle name="Unos 2 3 3 4 2" xfId="6818"/>
    <cellStyle name="Unos 2 3 3 4 2 2" xfId="16130"/>
    <cellStyle name="Unos 2 3 3 4 3" xfId="11688"/>
    <cellStyle name="Unos 2 3 3 5" xfId="2539"/>
    <cellStyle name="Unos 2 3 3 5 2" xfId="7217"/>
    <cellStyle name="Unos 2 3 3 5 2 2" xfId="16529"/>
    <cellStyle name="Unos 2 3 3 5 3" xfId="12087"/>
    <cellStyle name="Unos 2 3 3 6" xfId="3117"/>
    <cellStyle name="Unos 2 3 3 6 2" xfId="7793"/>
    <cellStyle name="Unos 2 3 3 6 2 2" xfId="17105"/>
    <cellStyle name="Unos 2 3 3 6 3" xfId="12663"/>
    <cellStyle name="Unos 2 3 3 7" xfId="3509"/>
    <cellStyle name="Unos 2 3 3 7 2" xfId="8185"/>
    <cellStyle name="Unos 2 3 3 7 2 2" xfId="17497"/>
    <cellStyle name="Unos 2 3 3 7 3" xfId="13055"/>
    <cellStyle name="Unos 2 3 3 8" xfId="3957"/>
    <cellStyle name="Unos 2 3 3 8 2" xfId="8629"/>
    <cellStyle name="Unos 2 3 3 8 2 2" xfId="17941"/>
    <cellStyle name="Unos 2 3 3 8 3" xfId="13499"/>
    <cellStyle name="Unos 2 3 3 9" xfId="4365"/>
    <cellStyle name="Unos 2 3 3 9 2" xfId="9037"/>
    <cellStyle name="Unos 2 3 3 9 2 2" xfId="18349"/>
    <cellStyle name="Unos 2 3 3 9 3" xfId="13907"/>
    <cellStyle name="Unos 2 3 4" xfId="476"/>
    <cellStyle name="Unos 2 3 4 10" xfId="4794"/>
    <cellStyle name="Unos 2 3 4 10 2" xfId="9380"/>
    <cellStyle name="Unos 2 3 4 10 2 2" xfId="18692"/>
    <cellStyle name="Unos 2 3 4 10 3" xfId="14334"/>
    <cellStyle name="Unos 2 3 4 11" xfId="5232"/>
    <cellStyle name="Unos 2 3 4 11 2" xfId="14545"/>
    <cellStyle name="Unos 2 3 4 12" xfId="10051"/>
    <cellStyle name="Unos 2 3 4 2" xfId="1117"/>
    <cellStyle name="Unos 2 3 4 2 2" xfId="5810"/>
    <cellStyle name="Unos 2 3 4 2 2 2" xfId="15122"/>
    <cellStyle name="Unos 2 3 4 2 3" xfId="10677"/>
    <cellStyle name="Unos 2 3 4 3" xfId="1721"/>
    <cellStyle name="Unos 2 3 4 3 2" xfId="6403"/>
    <cellStyle name="Unos 2 3 4 3 2 2" xfId="15715"/>
    <cellStyle name="Unos 2 3 4 3 3" xfId="11273"/>
    <cellStyle name="Unos 2 3 4 4" xfId="2138"/>
    <cellStyle name="Unos 2 3 4 4 2" xfId="6819"/>
    <cellStyle name="Unos 2 3 4 4 2 2" xfId="16131"/>
    <cellStyle name="Unos 2 3 4 4 3" xfId="11689"/>
    <cellStyle name="Unos 2 3 4 5" xfId="2540"/>
    <cellStyle name="Unos 2 3 4 5 2" xfId="7218"/>
    <cellStyle name="Unos 2 3 4 5 2 2" xfId="16530"/>
    <cellStyle name="Unos 2 3 4 5 3" xfId="12088"/>
    <cellStyle name="Unos 2 3 4 6" xfId="3118"/>
    <cellStyle name="Unos 2 3 4 6 2" xfId="7794"/>
    <cellStyle name="Unos 2 3 4 6 2 2" xfId="17106"/>
    <cellStyle name="Unos 2 3 4 6 3" xfId="12664"/>
    <cellStyle name="Unos 2 3 4 7" xfId="3510"/>
    <cellStyle name="Unos 2 3 4 7 2" xfId="8186"/>
    <cellStyle name="Unos 2 3 4 7 2 2" xfId="17498"/>
    <cellStyle name="Unos 2 3 4 7 3" xfId="13056"/>
    <cellStyle name="Unos 2 3 4 8" xfId="3958"/>
    <cellStyle name="Unos 2 3 4 8 2" xfId="8630"/>
    <cellStyle name="Unos 2 3 4 8 2 2" xfId="17942"/>
    <cellStyle name="Unos 2 3 4 8 3" xfId="13500"/>
    <cellStyle name="Unos 2 3 4 9" xfId="4366"/>
    <cellStyle name="Unos 2 3 4 9 2" xfId="9038"/>
    <cellStyle name="Unos 2 3 4 9 2 2" xfId="18350"/>
    <cellStyle name="Unos 2 3 4 9 3" xfId="13908"/>
    <cellStyle name="Unos 2 3 5" xfId="406"/>
    <cellStyle name="Unos 2 3 5 10" xfId="4795"/>
    <cellStyle name="Unos 2 3 5 10 2" xfId="9381"/>
    <cellStyle name="Unos 2 3 5 10 2 2" xfId="18693"/>
    <cellStyle name="Unos 2 3 5 10 3" xfId="14335"/>
    <cellStyle name="Unos 2 3 5 11" xfId="5175"/>
    <cellStyle name="Unos 2 3 5 11 2" xfId="14488"/>
    <cellStyle name="Unos 2 3 5 12" xfId="9984"/>
    <cellStyle name="Unos 2 3 5 2" xfId="1118"/>
    <cellStyle name="Unos 2 3 5 2 2" xfId="5811"/>
    <cellStyle name="Unos 2 3 5 2 2 2" xfId="15123"/>
    <cellStyle name="Unos 2 3 5 2 3" xfId="10678"/>
    <cellStyle name="Unos 2 3 5 3" xfId="1722"/>
    <cellStyle name="Unos 2 3 5 3 2" xfId="6404"/>
    <cellStyle name="Unos 2 3 5 3 2 2" xfId="15716"/>
    <cellStyle name="Unos 2 3 5 3 3" xfId="11274"/>
    <cellStyle name="Unos 2 3 5 4" xfId="2139"/>
    <cellStyle name="Unos 2 3 5 4 2" xfId="6820"/>
    <cellStyle name="Unos 2 3 5 4 2 2" xfId="16132"/>
    <cellStyle name="Unos 2 3 5 4 3" xfId="11690"/>
    <cellStyle name="Unos 2 3 5 5" xfId="2541"/>
    <cellStyle name="Unos 2 3 5 5 2" xfId="7219"/>
    <cellStyle name="Unos 2 3 5 5 2 2" xfId="16531"/>
    <cellStyle name="Unos 2 3 5 5 3" xfId="12089"/>
    <cellStyle name="Unos 2 3 5 6" xfId="3119"/>
    <cellStyle name="Unos 2 3 5 6 2" xfId="7795"/>
    <cellStyle name="Unos 2 3 5 6 2 2" xfId="17107"/>
    <cellStyle name="Unos 2 3 5 6 3" xfId="12665"/>
    <cellStyle name="Unos 2 3 5 7" xfId="3511"/>
    <cellStyle name="Unos 2 3 5 7 2" xfId="8187"/>
    <cellStyle name="Unos 2 3 5 7 2 2" xfId="17499"/>
    <cellStyle name="Unos 2 3 5 7 3" xfId="13057"/>
    <cellStyle name="Unos 2 3 5 8" xfId="3959"/>
    <cellStyle name="Unos 2 3 5 8 2" xfId="8631"/>
    <cellStyle name="Unos 2 3 5 8 2 2" xfId="17943"/>
    <cellStyle name="Unos 2 3 5 8 3" xfId="13501"/>
    <cellStyle name="Unos 2 3 5 9" xfId="4367"/>
    <cellStyle name="Unos 2 3 5 9 2" xfId="9039"/>
    <cellStyle name="Unos 2 3 5 9 2 2" xfId="18351"/>
    <cellStyle name="Unos 2 3 5 9 3" xfId="13909"/>
    <cellStyle name="Unos 2 3 6" xfId="530"/>
    <cellStyle name="Unos 2 3 6 10" xfId="4796"/>
    <cellStyle name="Unos 2 3 6 10 2" xfId="9382"/>
    <cellStyle name="Unos 2 3 6 10 2 2" xfId="18694"/>
    <cellStyle name="Unos 2 3 6 10 3" xfId="14336"/>
    <cellStyle name="Unos 2 3 6 11" xfId="5274"/>
    <cellStyle name="Unos 2 3 6 11 2" xfId="14587"/>
    <cellStyle name="Unos 2 3 6 12" xfId="10102"/>
    <cellStyle name="Unos 2 3 6 2" xfId="1119"/>
    <cellStyle name="Unos 2 3 6 2 2" xfId="5812"/>
    <cellStyle name="Unos 2 3 6 2 2 2" xfId="15124"/>
    <cellStyle name="Unos 2 3 6 2 3" xfId="10679"/>
    <cellStyle name="Unos 2 3 6 3" xfId="1723"/>
    <cellStyle name="Unos 2 3 6 3 2" xfId="6405"/>
    <cellStyle name="Unos 2 3 6 3 2 2" xfId="15717"/>
    <cellStyle name="Unos 2 3 6 3 3" xfId="11275"/>
    <cellStyle name="Unos 2 3 6 4" xfId="2140"/>
    <cellStyle name="Unos 2 3 6 4 2" xfId="6821"/>
    <cellStyle name="Unos 2 3 6 4 2 2" xfId="16133"/>
    <cellStyle name="Unos 2 3 6 4 3" xfId="11691"/>
    <cellStyle name="Unos 2 3 6 5" xfId="2542"/>
    <cellStyle name="Unos 2 3 6 5 2" xfId="7220"/>
    <cellStyle name="Unos 2 3 6 5 2 2" xfId="16532"/>
    <cellStyle name="Unos 2 3 6 5 3" xfId="12090"/>
    <cellStyle name="Unos 2 3 6 6" xfId="3120"/>
    <cellStyle name="Unos 2 3 6 6 2" xfId="7796"/>
    <cellStyle name="Unos 2 3 6 6 2 2" xfId="17108"/>
    <cellStyle name="Unos 2 3 6 6 3" xfId="12666"/>
    <cellStyle name="Unos 2 3 6 7" xfId="3512"/>
    <cellStyle name="Unos 2 3 6 7 2" xfId="8188"/>
    <cellStyle name="Unos 2 3 6 7 2 2" xfId="17500"/>
    <cellStyle name="Unos 2 3 6 7 3" xfId="13058"/>
    <cellStyle name="Unos 2 3 6 8" xfId="3960"/>
    <cellStyle name="Unos 2 3 6 8 2" xfId="8632"/>
    <cellStyle name="Unos 2 3 6 8 2 2" xfId="17944"/>
    <cellStyle name="Unos 2 3 6 8 3" xfId="13502"/>
    <cellStyle name="Unos 2 3 6 9" xfId="4368"/>
    <cellStyle name="Unos 2 3 6 9 2" xfId="9040"/>
    <cellStyle name="Unos 2 3 6 9 2 2" xfId="18352"/>
    <cellStyle name="Unos 2 3 6 9 3" xfId="13910"/>
    <cellStyle name="Unos 2 3 7" xfId="592"/>
    <cellStyle name="Unos 2 3 7 10" xfId="4797"/>
    <cellStyle name="Unos 2 3 7 10 2" xfId="9383"/>
    <cellStyle name="Unos 2 3 7 10 2 2" xfId="18695"/>
    <cellStyle name="Unos 2 3 7 10 3" xfId="14337"/>
    <cellStyle name="Unos 2 3 7 11" xfId="5319"/>
    <cellStyle name="Unos 2 3 7 11 2" xfId="14632"/>
    <cellStyle name="Unos 2 3 7 12" xfId="10161"/>
    <cellStyle name="Unos 2 3 7 2" xfId="1120"/>
    <cellStyle name="Unos 2 3 7 2 2" xfId="5813"/>
    <cellStyle name="Unos 2 3 7 2 2 2" xfId="15125"/>
    <cellStyle name="Unos 2 3 7 2 3" xfId="10680"/>
    <cellStyle name="Unos 2 3 7 3" xfId="1724"/>
    <cellStyle name="Unos 2 3 7 3 2" xfId="6406"/>
    <cellStyle name="Unos 2 3 7 3 2 2" xfId="15718"/>
    <cellStyle name="Unos 2 3 7 3 3" xfId="11276"/>
    <cellStyle name="Unos 2 3 7 4" xfId="2141"/>
    <cellStyle name="Unos 2 3 7 4 2" xfId="6822"/>
    <cellStyle name="Unos 2 3 7 4 2 2" xfId="16134"/>
    <cellStyle name="Unos 2 3 7 4 3" xfId="11692"/>
    <cellStyle name="Unos 2 3 7 5" xfId="2543"/>
    <cellStyle name="Unos 2 3 7 5 2" xfId="7221"/>
    <cellStyle name="Unos 2 3 7 5 2 2" xfId="16533"/>
    <cellStyle name="Unos 2 3 7 5 3" xfId="12091"/>
    <cellStyle name="Unos 2 3 7 6" xfId="3121"/>
    <cellStyle name="Unos 2 3 7 6 2" xfId="7797"/>
    <cellStyle name="Unos 2 3 7 6 2 2" xfId="17109"/>
    <cellStyle name="Unos 2 3 7 6 3" xfId="12667"/>
    <cellStyle name="Unos 2 3 7 7" xfId="3513"/>
    <cellStyle name="Unos 2 3 7 7 2" xfId="8189"/>
    <cellStyle name="Unos 2 3 7 7 2 2" xfId="17501"/>
    <cellStyle name="Unos 2 3 7 7 3" xfId="13059"/>
    <cellStyle name="Unos 2 3 7 8" xfId="3961"/>
    <cellStyle name="Unos 2 3 7 8 2" xfId="8633"/>
    <cellStyle name="Unos 2 3 7 8 2 2" xfId="17945"/>
    <cellStyle name="Unos 2 3 7 8 3" xfId="13503"/>
    <cellStyle name="Unos 2 3 7 9" xfId="4369"/>
    <cellStyle name="Unos 2 3 7 9 2" xfId="9041"/>
    <cellStyle name="Unos 2 3 7 9 2 2" xfId="18353"/>
    <cellStyle name="Unos 2 3 7 9 3" xfId="13911"/>
    <cellStyle name="Unos 2 3 8" xfId="506"/>
    <cellStyle name="Unos 2 3 8 10" xfId="4798"/>
    <cellStyle name="Unos 2 3 8 10 2" xfId="9384"/>
    <cellStyle name="Unos 2 3 8 10 2 2" xfId="18696"/>
    <cellStyle name="Unos 2 3 8 10 3" xfId="14338"/>
    <cellStyle name="Unos 2 3 8 11" xfId="5254"/>
    <cellStyle name="Unos 2 3 8 11 2" xfId="14567"/>
    <cellStyle name="Unos 2 3 8 12" xfId="10079"/>
    <cellStyle name="Unos 2 3 8 2" xfId="1121"/>
    <cellStyle name="Unos 2 3 8 2 2" xfId="5814"/>
    <cellStyle name="Unos 2 3 8 2 2 2" xfId="15126"/>
    <cellStyle name="Unos 2 3 8 2 3" xfId="10681"/>
    <cellStyle name="Unos 2 3 8 3" xfId="1725"/>
    <cellStyle name="Unos 2 3 8 3 2" xfId="6407"/>
    <cellStyle name="Unos 2 3 8 3 2 2" xfId="15719"/>
    <cellStyle name="Unos 2 3 8 3 3" xfId="11277"/>
    <cellStyle name="Unos 2 3 8 4" xfId="2142"/>
    <cellStyle name="Unos 2 3 8 4 2" xfId="6823"/>
    <cellStyle name="Unos 2 3 8 4 2 2" xfId="16135"/>
    <cellStyle name="Unos 2 3 8 4 3" xfId="11693"/>
    <cellStyle name="Unos 2 3 8 5" xfId="2544"/>
    <cellStyle name="Unos 2 3 8 5 2" xfId="7222"/>
    <cellStyle name="Unos 2 3 8 5 2 2" xfId="16534"/>
    <cellStyle name="Unos 2 3 8 5 3" xfId="12092"/>
    <cellStyle name="Unos 2 3 8 6" xfId="3122"/>
    <cellStyle name="Unos 2 3 8 6 2" xfId="7798"/>
    <cellStyle name="Unos 2 3 8 6 2 2" xfId="17110"/>
    <cellStyle name="Unos 2 3 8 6 3" xfId="12668"/>
    <cellStyle name="Unos 2 3 8 7" xfId="3514"/>
    <cellStyle name="Unos 2 3 8 7 2" xfId="8190"/>
    <cellStyle name="Unos 2 3 8 7 2 2" xfId="17502"/>
    <cellStyle name="Unos 2 3 8 7 3" xfId="13060"/>
    <cellStyle name="Unos 2 3 8 8" xfId="3962"/>
    <cellStyle name="Unos 2 3 8 8 2" xfId="8634"/>
    <cellStyle name="Unos 2 3 8 8 2 2" xfId="17946"/>
    <cellStyle name="Unos 2 3 8 8 3" xfId="13504"/>
    <cellStyle name="Unos 2 3 8 9" xfId="4370"/>
    <cellStyle name="Unos 2 3 8 9 2" xfId="9042"/>
    <cellStyle name="Unos 2 3 8 9 2 2" xfId="18354"/>
    <cellStyle name="Unos 2 3 8 9 3" xfId="13912"/>
    <cellStyle name="Unos 2 3 9" xfId="396"/>
    <cellStyle name="Unos 2 3 9 10" xfId="4799"/>
    <cellStyle name="Unos 2 3 9 10 2" xfId="9385"/>
    <cellStyle name="Unos 2 3 9 10 2 2" xfId="18697"/>
    <cellStyle name="Unos 2 3 9 10 3" xfId="14339"/>
    <cellStyle name="Unos 2 3 9 11" xfId="5167"/>
    <cellStyle name="Unos 2 3 9 11 2" xfId="14480"/>
    <cellStyle name="Unos 2 3 9 12" xfId="9975"/>
    <cellStyle name="Unos 2 3 9 2" xfId="1122"/>
    <cellStyle name="Unos 2 3 9 2 2" xfId="5815"/>
    <cellStyle name="Unos 2 3 9 2 2 2" xfId="15127"/>
    <cellStyle name="Unos 2 3 9 2 3" xfId="10682"/>
    <cellStyle name="Unos 2 3 9 3" xfId="1726"/>
    <cellStyle name="Unos 2 3 9 3 2" xfId="6408"/>
    <cellStyle name="Unos 2 3 9 3 2 2" xfId="15720"/>
    <cellStyle name="Unos 2 3 9 3 3" xfId="11278"/>
    <cellStyle name="Unos 2 3 9 4" xfId="2143"/>
    <cellStyle name="Unos 2 3 9 4 2" xfId="6824"/>
    <cellStyle name="Unos 2 3 9 4 2 2" xfId="16136"/>
    <cellStyle name="Unos 2 3 9 4 3" xfId="11694"/>
    <cellStyle name="Unos 2 3 9 5" xfId="2545"/>
    <cellStyle name="Unos 2 3 9 5 2" xfId="7223"/>
    <cellStyle name="Unos 2 3 9 5 2 2" xfId="16535"/>
    <cellStyle name="Unos 2 3 9 5 3" xfId="12093"/>
    <cellStyle name="Unos 2 3 9 6" xfId="3123"/>
    <cellStyle name="Unos 2 3 9 6 2" xfId="7799"/>
    <cellStyle name="Unos 2 3 9 6 2 2" xfId="17111"/>
    <cellStyle name="Unos 2 3 9 6 3" xfId="12669"/>
    <cellStyle name="Unos 2 3 9 7" xfId="3515"/>
    <cellStyle name="Unos 2 3 9 7 2" xfId="8191"/>
    <cellStyle name="Unos 2 3 9 7 2 2" xfId="17503"/>
    <cellStyle name="Unos 2 3 9 7 3" xfId="13061"/>
    <cellStyle name="Unos 2 3 9 8" xfId="3963"/>
    <cellStyle name="Unos 2 3 9 8 2" xfId="8635"/>
    <cellStyle name="Unos 2 3 9 8 2 2" xfId="17947"/>
    <cellStyle name="Unos 2 3 9 8 3" xfId="13505"/>
    <cellStyle name="Unos 2 3 9 9" xfId="4371"/>
    <cellStyle name="Unos 2 3 9 9 2" xfId="9043"/>
    <cellStyle name="Unos 2 3 9 9 2 2" xfId="18355"/>
    <cellStyle name="Unos 2 3 9 9 3" xfId="13913"/>
    <cellStyle name="Unos 2 4" xfId="380"/>
    <cellStyle name="Unos 2 4 10" xfId="4800"/>
    <cellStyle name="Unos 2 4 10 2" xfId="9386"/>
    <cellStyle name="Unos 2 4 10 2 2" xfId="18698"/>
    <cellStyle name="Unos 2 4 10 3" xfId="14340"/>
    <cellStyle name="Unos 2 4 11" xfId="5154"/>
    <cellStyle name="Unos 2 4 11 2" xfId="14467"/>
    <cellStyle name="Unos 2 4 12" xfId="9959"/>
    <cellStyle name="Unos 2 4 2" xfId="1123"/>
    <cellStyle name="Unos 2 4 2 2" xfId="5816"/>
    <cellStyle name="Unos 2 4 2 2 2" xfId="15128"/>
    <cellStyle name="Unos 2 4 2 3" xfId="10683"/>
    <cellStyle name="Unos 2 4 3" xfId="1727"/>
    <cellStyle name="Unos 2 4 3 2" xfId="6409"/>
    <cellStyle name="Unos 2 4 3 2 2" xfId="15721"/>
    <cellStyle name="Unos 2 4 3 3" xfId="11279"/>
    <cellStyle name="Unos 2 4 4" xfId="2144"/>
    <cellStyle name="Unos 2 4 4 2" xfId="6825"/>
    <cellStyle name="Unos 2 4 4 2 2" xfId="16137"/>
    <cellStyle name="Unos 2 4 4 3" xfId="11695"/>
    <cellStyle name="Unos 2 4 5" xfId="2546"/>
    <cellStyle name="Unos 2 4 5 2" xfId="7224"/>
    <cellStyle name="Unos 2 4 5 2 2" xfId="16536"/>
    <cellStyle name="Unos 2 4 5 3" xfId="12094"/>
    <cellStyle name="Unos 2 4 6" xfId="3124"/>
    <cellStyle name="Unos 2 4 6 2" xfId="7800"/>
    <cellStyle name="Unos 2 4 6 2 2" xfId="17112"/>
    <cellStyle name="Unos 2 4 6 3" xfId="12670"/>
    <cellStyle name="Unos 2 4 7" xfId="3516"/>
    <cellStyle name="Unos 2 4 7 2" xfId="8192"/>
    <cellStyle name="Unos 2 4 7 2 2" xfId="17504"/>
    <cellStyle name="Unos 2 4 7 3" xfId="13062"/>
    <cellStyle name="Unos 2 4 8" xfId="3964"/>
    <cellStyle name="Unos 2 4 8 2" xfId="8636"/>
    <cellStyle name="Unos 2 4 8 2 2" xfId="17948"/>
    <cellStyle name="Unos 2 4 8 3" xfId="13506"/>
    <cellStyle name="Unos 2 4 9" xfId="4372"/>
    <cellStyle name="Unos 2 4 9 2" xfId="9044"/>
    <cellStyle name="Unos 2 4 9 2 2" xfId="18356"/>
    <cellStyle name="Unos 2 4 9 3" xfId="13914"/>
    <cellStyle name="Unos 2 5" xfId="446"/>
    <cellStyle name="Unos 2 5 10" xfId="4801"/>
    <cellStyle name="Unos 2 5 10 2" xfId="9387"/>
    <cellStyle name="Unos 2 5 10 2 2" xfId="18699"/>
    <cellStyle name="Unos 2 5 10 3" xfId="14341"/>
    <cellStyle name="Unos 2 5 11" xfId="5205"/>
    <cellStyle name="Unos 2 5 11 2" xfId="14518"/>
    <cellStyle name="Unos 2 5 12" xfId="10021"/>
    <cellStyle name="Unos 2 5 2" xfId="1124"/>
    <cellStyle name="Unos 2 5 2 2" xfId="5817"/>
    <cellStyle name="Unos 2 5 2 2 2" xfId="15129"/>
    <cellStyle name="Unos 2 5 2 3" xfId="10684"/>
    <cellStyle name="Unos 2 5 3" xfId="1728"/>
    <cellStyle name="Unos 2 5 3 2" xfId="6410"/>
    <cellStyle name="Unos 2 5 3 2 2" xfId="15722"/>
    <cellStyle name="Unos 2 5 3 3" xfId="11280"/>
    <cellStyle name="Unos 2 5 4" xfId="2145"/>
    <cellStyle name="Unos 2 5 4 2" xfId="6826"/>
    <cellStyle name="Unos 2 5 4 2 2" xfId="16138"/>
    <cellStyle name="Unos 2 5 4 3" xfId="11696"/>
    <cellStyle name="Unos 2 5 5" xfId="2547"/>
    <cellStyle name="Unos 2 5 5 2" xfId="7225"/>
    <cellStyle name="Unos 2 5 5 2 2" xfId="16537"/>
    <cellStyle name="Unos 2 5 5 3" xfId="12095"/>
    <cellStyle name="Unos 2 5 6" xfId="3125"/>
    <cellStyle name="Unos 2 5 6 2" xfId="7801"/>
    <cellStyle name="Unos 2 5 6 2 2" xfId="17113"/>
    <cellStyle name="Unos 2 5 6 3" xfId="12671"/>
    <cellStyle name="Unos 2 5 7" xfId="3517"/>
    <cellStyle name="Unos 2 5 7 2" xfId="8193"/>
    <cellStyle name="Unos 2 5 7 2 2" xfId="17505"/>
    <cellStyle name="Unos 2 5 7 3" xfId="13063"/>
    <cellStyle name="Unos 2 5 8" xfId="3965"/>
    <cellStyle name="Unos 2 5 8 2" xfId="8637"/>
    <cellStyle name="Unos 2 5 8 2 2" xfId="17949"/>
    <cellStyle name="Unos 2 5 8 3" xfId="13507"/>
    <cellStyle name="Unos 2 5 9" xfId="4373"/>
    <cellStyle name="Unos 2 5 9 2" xfId="9045"/>
    <cellStyle name="Unos 2 5 9 2 2" xfId="18357"/>
    <cellStyle name="Unos 2 5 9 3" xfId="13915"/>
    <cellStyle name="Unos 2 6" xfId="317"/>
    <cellStyle name="Unos 2 6 10" xfId="4802"/>
    <cellStyle name="Unos 2 6 10 2" xfId="9388"/>
    <cellStyle name="Unos 2 6 10 2 2" xfId="18700"/>
    <cellStyle name="Unos 2 6 10 3" xfId="14342"/>
    <cellStyle name="Unos 2 6 11" xfId="5107"/>
    <cellStyle name="Unos 2 6 11 2" xfId="14420"/>
    <cellStyle name="Unos 2 6 12" xfId="9896"/>
    <cellStyle name="Unos 2 6 2" xfId="1125"/>
    <cellStyle name="Unos 2 6 2 2" xfId="5818"/>
    <cellStyle name="Unos 2 6 2 2 2" xfId="15130"/>
    <cellStyle name="Unos 2 6 2 3" xfId="10685"/>
    <cellStyle name="Unos 2 6 3" xfId="1729"/>
    <cellStyle name="Unos 2 6 3 2" xfId="6411"/>
    <cellStyle name="Unos 2 6 3 2 2" xfId="15723"/>
    <cellStyle name="Unos 2 6 3 3" xfId="11281"/>
    <cellStyle name="Unos 2 6 4" xfId="2146"/>
    <cellStyle name="Unos 2 6 4 2" xfId="6827"/>
    <cellStyle name="Unos 2 6 4 2 2" xfId="16139"/>
    <cellStyle name="Unos 2 6 4 3" xfId="11697"/>
    <cellStyle name="Unos 2 6 5" xfId="2548"/>
    <cellStyle name="Unos 2 6 5 2" xfId="7226"/>
    <cellStyle name="Unos 2 6 5 2 2" xfId="16538"/>
    <cellStyle name="Unos 2 6 5 3" xfId="12096"/>
    <cellStyle name="Unos 2 6 6" xfId="3126"/>
    <cellStyle name="Unos 2 6 6 2" xfId="7802"/>
    <cellStyle name="Unos 2 6 6 2 2" xfId="17114"/>
    <cellStyle name="Unos 2 6 6 3" xfId="12672"/>
    <cellStyle name="Unos 2 6 7" xfId="3518"/>
    <cellStyle name="Unos 2 6 7 2" xfId="8194"/>
    <cellStyle name="Unos 2 6 7 2 2" xfId="17506"/>
    <cellStyle name="Unos 2 6 7 3" xfId="13064"/>
    <cellStyle name="Unos 2 6 8" xfId="3966"/>
    <cellStyle name="Unos 2 6 8 2" xfId="8638"/>
    <cellStyle name="Unos 2 6 8 2 2" xfId="17950"/>
    <cellStyle name="Unos 2 6 8 3" xfId="13508"/>
    <cellStyle name="Unos 2 6 9" xfId="4374"/>
    <cellStyle name="Unos 2 6 9 2" xfId="9046"/>
    <cellStyle name="Unos 2 6 9 2 2" xfId="18358"/>
    <cellStyle name="Unos 2 6 9 3" xfId="13916"/>
    <cellStyle name="Unos 2 7" xfId="551"/>
    <cellStyle name="Unos 2 7 10" xfId="4803"/>
    <cellStyle name="Unos 2 7 10 2" xfId="9389"/>
    <cellStyle name="Unos 2 7 10 2 2" xfId="18701"/>
    <cellStyle name="Unos 2 7 10 3" xfId="14343"/>
    <cellStyle name="Unos 2 7 11" xfId="5291"/>
    <cellStyle name="Unos 2 7 11 2" xfId="14604"/>
    <cellStyle name="Unos 2 7 12" xfId="10123"/>
    <cellStyle name="Unos 2 7 2" xfId="1126"/>
    <cellStyle name="Unos 2 7 2 2" xfId="5819"/>
    <cellStyle name="Unos 2 7 2 2 2" xfId="15131"/>
    <cellStyle name="Unos 2 7 2 3" xfId="10686"/>
    <cellStyle name="Unos 2 7 3" xfId="1730"/>
    <cellStyle name="Unos 2 7 3 2" xfId="6412"/>
    <cellStyle name="Unos 2 7 3 2 2" xfId="15724"/>
    <cellStyle name="Unos 2 7 3 3" xfId="11282"/>
    <cellStyle name="Unos 2 7 4" xfId="2147"/>
    <cellStyle name="Unos 2 7 4 2" xfId="6828"/>
    <cellStyle name="Unos 2 7 4 2 2" xfId="16140"/>
    <cellStyle name="Unos 2 7 4 3" xfId="11698"/>
    <cellStyle name="Unos 2 7 5" xfId="2549"/>
    <cellStyle name="Unos 2 7 5 2" xfId="7227"/>
    <cellStyle name="Unos 2 7 5 2 2" xfId="16539"/>
    <cellStyle name="Unos 2 7 5 3" xfId="12097"/>
    <cellStyle name="Unos 2 7 6" xfId="3127"/>
    <cellStyle name="Unos 2 7 6 2" xfId="7803"/>
    <cellStyle name="Unos 2 7 6 2 2" xfId="17115"/>
    <cellStyle name="Unos 2 7 6 3" xfId="12673"/>
    <cellStyle name="Unos 2 7 7" xfId="3519"/>
    <cellStyle name="Unos 2 7 7 2" xfId="8195"/>
    <cellStyle name="Unos 2 7 7 2 2" xfId="17507"/>
    <cellStyle name="Unos 2 7 7 3" xfId="13065"/>
    <cellStyle name="Unos 2 7 8" xfId="3967"/>
    <cellStyle name="Unos 2 7 8 2" xfId="8639"/>
    <cellStyle name="Unos 2 7 8 2 2" xfId="17951"/>
    <cellStyle name="Unos 2 7 8 3" xfId="13509"/>
    <cellStyle name="Unos 2 7 9" xfId="4375"/>
    <cellStyle name="Unos 2 7 9 2" xfId="9047"/>
    <cellStyle name="Unos 2 7 9 2 2" xfId="18359"/>
    <cellStyle name="Unos 2 7 9 3" xfId="13917"/>
    <cellStyle name="Unos 2 8" xfId="579"/>
    <cellStyle name="Unos 2 8 10" xfId="4804"/>
    <cellStyle name="Unos 2 8 10 2" xfId="9390"/>
    <cellStyle name="Unos 2 8 10 2 2" xfId="18702"/>
    <cellStyle name="Unos 2 8 10 3" xfId="14344"/>
    <cellStyle name="Unos 2 8 11" xfId="5311"/>
    <cellStyle name="Unos 2 8 11 2" xfId="14624"/>
    <cellStyle name="Unos 2 8 12" xfId="10149"/>
    <cellStyle name="Unos 2 8 2" xfId="1127"/>
    <cellStyle name="Unos 2 8 2 2" xfId="5820"/>
    <cellStyle name="Unos 2 8 2 2 2" xfId="15132"/>
    <cellStyle name="Unos 2 8 2 3" xfId="10687"/>
    <cellStyle name="Unos 2 8 3" xfId="1731"/>
    <cellStyle name="Unos 2 8 3 2" xfId="6413"/>
    <cellStyle name="Unos 2 8 3 2 2" xfId="15725"/>
    <cellStyle name="Unos 2 8 3 3" xfId="11283"/>
    <cellStyle name="Unos 2 8 4" xfId="2148"/>
    <cellStyle name="Unos 2 8 4 2" xfId="6829"/>
    <cellStyle name="Unos 2 8 4 2 2" xfId="16141"/>
    <cellStyle name="Unos 2 8 4 3" xfId="11699"/>
    <cellStyle name="Unos 2 8 5" xfId="2550"/>
    <cellStyle name="Unos 2 8 5 2" xfId="7228"/>
    <cellStyle name="Unos 2 8 5 2 2" xfId="16540"/>
    <cellStyle name="Unos 2 8 5 3" xfId="12098"/>
    <cellStyle name="Unos 2 8 6" xfId="3128"/>
    <cellStyle name="Unos 2 8 6 2" xfId="7804"/>
    <cellStyle name="Unos 2 8 6 2 2" xfId="17116"/>
    <cellStyle name="Unos 2 8 6 3" xfId="12674"/>
    <cellStyle name="Unos 2 8 7" xfId="3520"/>
    <cellStyle name="Unos 2 8 7 2" xfId="8196"/>
    <cellStyle name="Unos 2 8 7 2 2" xfId="17508"/>
    <cellStyle name="Unos 2 8 7 3" xfId="13066"/>
    <cellStyle name="Unos 2 8 8" xfId="3968"/>
    <cellStyle name="Unos 2 8 8 2" xfId="8640"/>
    <cellStyle name="Unos 2 8 8 2 2" xfId="17952"/>
    <cellStyle name="Unos 2 8 8 3" xfId="13510"/>
    <cellStyle name="Unos 2 8 9" xfId="4376"/>
    <cellStyle name="Unos 2 8 9 2" xfId="9048"/>
    <cellStyle name="Unos 2 8 9 2 2" xfId="18360"/>
    <cellStyle name="Unos 2 8 9 3" xfId="13918"/>
    <cellStyle name="Unos 2 9" xfId="600"/>
    <cellStyle name="Unos 2 9 10" xfId="4805"/>
    <cellStyle name="Unos 2 9 10 2" xfId="9391"/>
    <cellStyle name="Unos 2 9 10 2 2" xfId="18703"/>
    <cellStyle name="Unos 2 9 10 3" xfId="14345"/>
    <cellStyle name="Unos 2 9 11" xfId="5327"/>
    <cellStyle name="Unos 2 9 11 2" xfId="14640"/>
    <cellStyle name="Unos 2 9 12" xfId="10169"/>
    <cellStyle name="Unos 2 9 2" xfId="1128"/>
    <cellStyle name="Unos 2 9 2 2" xfId="5821"/>
    <cellStyle name="Unos 2 9 2 2 2" xfId="15133"/>
    <cellStyle name="Unos 2 9 2 3" xfId="10688"/>
    <cellStyle name="Unos 2 9 3" xfId="1732"/>
    <cellStyle name="Unos 2 9 3 2" xfId="6414"/>
    <cellStyle name="Unos 2 9 3 2 2" xfId="15726"/>
    <cellStyle name="Unos 2 9 3 3" xfId="11284"/>
    <cellStyle name="Unos 2 9 4" xfId="2149"/>
    <cellStyle name="Unos 2 9 4 2" xfId="6830"/>
    <cellStyle name="Unos 2 9 4 2 2" xfId="16142"/>
    <cellStyle name="Unos 2 9 4 3" xfId="11700"/>
    <cellStyle name="Unos 2 9 5" xfId="2551"/>
    <cellStyle name="Unos 2 9 5 2" xfId="7229"/>
    <cellStyle name="Unos 2 9 5 2 2" xfId="16541"/>
    <cellStyle name="Unos 2 9 5 3" xfId="12099"/>
    <cellStyle name="Unos 2 9 6" xfId="3129"/>
    <cellStyle name="Unos 2 9 6 2" xfId="7805"/>
    <cellStyle name="Unos 2 9 6 2 2" xfId="17117"/>
    <cellStyle name="Unos 2 9 6 3" xfId="12675"/>
    <cellStyle name="Unos 2 9 7" xfId="3521"/>
    <cellStyle name="Unos 2 9 7 2" xfId="8197"/>
    <cellStyle name="Unos 2 9 7 2 2" xfId="17509"/>
    <cellStyle name="Unos 2 9 7 3" xfId="13067"/>
    <cellStyle name="Unos 2 9 8" xfId="3969"/>
    <cellStyle name="Unos 2 9 8 2" xfId="8641"/>
    <cellStyle name="Unos 2 9 8 2 2" xfId="17953"/>
    <cellStyle name="Unos 2 9 8 3" xfId="13511"/>
    <cellStyle name="Unos 2 9 9" xfId="4377"/>
    <cellStyle name="Unos 2 9 9 2" xfId="9049"/>
    <cellStyle name="Unos 2 9 9 2 2" xfId="18361"/>
    <cellStyle name="Unos 2 9 9 3" xfId="13919"/>
    <cellStyle name="Unos 3" xfId="155"/>
    <cellStyle name="Unos 3 10" xfId="681"/>
    <cellStyle name="Unos 3 10 10" xfId="4806"/>
    <cellStyle name="Unos 3 10 10 2" xfId="9392"/>
    <cellStyle name="Unos 3 10 10 2 2" xfId="18704"/>
    <cellStyle name="Unos 3 10 10 3" xfId="14346"/>
    <cellStyle name="Unos 3 10 11" xfId="5385"/>
    <cellStyle name="Unos 3 10 11 2" xfId="14698"/>
    <cellStyle name="Unos 3 10 12" xfId="10247"/>
    <cellStyle name="Unos 3 10 2" xfId="1129"/>
    <cellStyle name="Unos 3 10 2 2" xfId="5822"/>
    <cellStyle name="Unos 3 10 2 2 2" xfId="15134"/>
    <cellStyle name="Unos 3 10 2 3" xfId="10689"/>
    <cellStyle name="Unos 3 10 3" xfId="1733"/>
    <cellStyle name="Unos 3 10 3 2" xfId="6415"/>
    <cellStyle name="Unos 3 10 3 2 2" xfId="15727"/>
    <cellStyle name="Unos 3 10 3 3" xfId="11285"/>
    <cellStyle name="Unos 3 10 4" xfId="2150"/>
    <cellStyle name="Unos 3 10 4 2" xfId="6831"/>
    <cellStyle name="Unos 3 10 4 2 2" xfId="16143"/>
    <cellStyle name="Unos 3 10 4 3" xfId="11701"/>
    <cellStyle name="Unos 3 10 5" xfId="2552"/>
    <cellStyle name="Unos 3 10 5 2" xfId="7230"/>
    <cellStyle name="Unos 3 10 5 2 2" xfId="16542"/>
    <cellStyle name="Unos 3 10 5 3" xfId="12100"/>
    <cellStyle name="Unos 3 10 6" xfId="3130"/>
    <cellStyle name="Unos 3 10 6 2" xfId="7806"/>
    <cellStyle name="Unos 3 10 6 2 2" xfId="17118"/>
    <cellStyle name="Unos 3 10 6 3" xfId="12676"/>
    <cellStyle name="Unos 3 10 7" xfId="3522"/>
    <cellStyle name="Unos 3 10 7 2" xfId="8198"/>
    <cellStyle name="Unos 3 10 7 2 2" xfId="17510"/>
    <cellStyle name="Unos 3 10 7 3" xfId="13068"/>
    <cellStyle name="Unos 3 10 8" xfId="3970"/>
    <cellStyle name="Unos 3 10 8 2" xfId="8642"/>
    <cellStyle name="Unos 3 10 8 2 2" xfId="17954"/>
    <cellStyle name="Unos 3 10 8 3" xfId="13512"/>
    <cellStyle name="Unos 3 10 9" xfId="4378"/>
    <cellStyle name="Unos 3 10 9 2" xfId="9050"/>
    <cellStyle name="Unos 3 10 9 2 2" xfId="18362"/>
    <cellStyle name="Unos 3 10 9 3" xfId="13920"/>
    <cellStyle name="Unos 3 11" xfId="570"/>
    <cellStyle name="Unos 3 11 10" xfId="4807"/>
    <cellStyle name="Unos 3 11 10 2" xfId="9393"/>
    <cellStyle name="Unos 3 11 10 2 2" xfId="18705"/>
    <cellStyle name="Unos 3 11 10 3" xfId="14347"/>
    <cellStyle name="Unos 3 11 11" xfId="5303"/>
    <cellStyle name="Unos 3 11 11 2" xfId="14616"/>
    <cellStyle name="Unos 3 11 12" xfId="10140"/>
    <cellStyle name="Unos 3 11 2" xfId="1130"/>
    <cellStyle name="Unos 3 11 2 2" xfId="5823"/>
    <cellStyle name="Unos 3 11 2 2 2" xfId="15135"/>
    <cellStyle name="Unos 3 11 2 3" xfId="10690"/>
    <cellStyle name="Unos 3 11 3" xfId="1734"/>
    <cellStyle name="Unos 3 11 3 2" xfId="6416"/>
    <cellStyle name="Unos 3 11 3 2 2" xfId="15728"/>
    <cellStyle name="Unos 3 11 3 3" xfId="11286"/>
    <cellStyle name="Unos 3 11 4" xfId="2151"/>
    <cellStyle name="Unos 3 11 4 2" xfId="6832"/>
    <cellStyle name="Unos 3 11 4 2 2" xfId="16144"/>
    <cellStyle name="Unos 3 11 4 3" xfId="11702"/>
    <cellStyle name="Unos 3 11 5" xfId="2553"/>
    <cellStyle name="Unos 3 11 5 2" xfId="7231"/>
    <cellStyle name="Unos 3 11 5 2 2" xfId="16543"/>
    <cellStyle name="Unos 3 11 5 3" xfId="12101"/>
    <cellStyle name="Unos 3 11 6" xfId="3131"/>
    <cellStyle name="Unos 3 11 6 2" xfId="7807"/>
    <cellStyle name="Unos 3 11 6 2 2" xfId="17119"/>
    <cellStyle name="Unos 3 11 6 3" xfId="12677"/>
    <cellStyle name="Unos 3 11 7" xfId="3523"/>
    <cellStyle name="Unos 3 11 7 2" xfId="8199"/>
    <cellStyle name="Unos 3 11 7 2 2" xfId="17511"/>
    <cellStyle name="Unos 3 11 7 3" xfId="13069"/>
    <cellStyle name="Unos 3 11 8" xfId="3971"/>
    <cellStyle name="Unos 3 11 8 2" xfId="8643"/>
    <cellStyle name="Unos 3 11 8 2 2" xfId="17955"/>
    <cellStyle name="Unos 3 11 8 3" xfId="13513"/>
    <cellStyle name="Unos 3 11 9" xfId="4379"/>
    <cellStyle name="Unos 3 11 9 2" xfId="9051"/>
    <cellStyle name="Unos 3 11 9 2 2" xfId="18363"/>
    <cellStyle name="Unos 3 11 9 3" xfId="13921"/>
    <cellStyle name="Unos 3 12" xfId="674"/>
    <cellStyle name="Unos 3 12 10" xfId="4808"/>
    <cellStyle name="Unos 3 12 10 2" xfId="9394"/>
    <cellStyle name="Unos 3 12 10 2 2" xfId="18706"/>
    <cellStyle name="Unos 3 12 10 3" xfId="14348"/>
    <cellStyle name="Unos 3 12 11" xfId="5380"/>
    <cellStyle name="Unos 3 12 11 2" xfId="14693"/>
    <cellStyle name="Unos 3 12 12" xfId="10241"/>
    <cellStyle name="Unos 3 12 2" xfId="1131"/>
    <cellStyle name="Unos 3 12 2 2" xfId="5824"/>
    <cellStyle name="Unos 3 12 2 2 2" xfId="15136"/>
    <cellStyle name="Unos 3 12 2 3" xfId="10691"/>
    <cellStyle name="Unos 3 12 3" xfId="1735"/>
    <cellStyle name="Unos 3 12 3 2" xfId="6417"/>
    <cellStyle name="Unos 3 12 3 2 2" xfId="15729"/>
    <cellStyle name="Unos 3 12 3 3" xfId="11287"/>
    <cellStyle name="Unos 3 12 4" xfId="2152"/>
    <cellStyle name="Unos 3 12 4 2" xfId="6833"/>
    <cellStyle name="Unos 3 12 4 2 2" xfId="16145"/>
    <cellStyle name="Unos 3 12 4 3" xfId="11703"/>
    <cellStyle name="Unos 3 12 5" xfId="2554"/>
    <cellStyle name="Unos 3 12 5 2" xfId="7232"/>
    <cellStyle name="Unos 3 12 5 2 2" xfId="16544"/>
    <cellStyle name="Unos 3 12 5 3" xfId="12102"/>
    <cellStyle name="Unos 3 12 6" xfId="3132"/>
    <cellStyle name="Unos 3 12 6 2" xfId="7808"/>
    <cellStyle name="Unos 3 12 6 2 2" xfId="17120"/>
    <cellStyle name="Unos 3 12 6 3" xfId="12678"/>
    <cellStyle name="Unos 3 12 7" xfId="3524"/>
    <cellStyle name="Unos 3 12 7 2" xfId="8200"/>
    <cellStyle name="Unos 3 12 7 2 2" xfId="17512"/>
    <cellStyle name="Unos 3 12 7 3" xfId="13070"/>
    <cellStyle name="Unos 3 12 8" xfId="3972"/>
    <cellStyle name="Unos 3 12 8 2" xfId="8644"/>
    <cellStyle name="Unos 3 12 8 2 2" xfId="17956"/>
    <cellStyle name="Unos 3 12 8 3" xfId="13514"/>
    <cellStyle name="Unos 3 12 9" xfId="4380"/>
    <cellStyle name="Unos 3 12 9 2" xfId="9052"/>
    <cellStyle name="Unos 3 12 9 2 2" xfId="18364"/>
    <cellStyle name="Unos 3 12 9 3" xfId="13922"/>
    <cellStyle name="Unos 3 13" xfId="311"/>
    <cellStyle name="Unos 3 13 10" xfId="4809"/>
    <cellStyle name="Unos 3 13 10 2" xfId="9395"/>
    <cellStyle name="Unos 3 13 10 2 2" xfId="18707"/>
    <cellStyle name="Unos 3 13 10 3" xfId="14349"/>
    <cellStyle name="Unos 3 13 11" xfId="5103"/>
    <cellStyle name="Unos 3 13 11 2" xfId="14416"/>
    <cellStyle name="Unos 3 13 12" xfId="9890"/>
    <cellStyle name="Unos 3 13 2" xfId="1132"/>
    <cellStyle name="Unos 3 13 2 2" xfId="5825"/>
    <cellStyle name="Unos 3 13 2 2 2" xfId="15137"/>
    <cellStyle name="Unos 3 13 2 3" xfId="10692"/>
    <cellStyle name="Unos 3 13 3" xfId="1736"/>
    <cellStyle name="Unos 3 13 3 2" xfId="6418"/>
    <cellStyle name="Unos 3 13 3 2 2" xfId="15730"/>
    <cellStyle name="Unos 3 13 3 3" xfId="11288"/>
    <cellStyle name="Unos 3 13 4" xfId="2153"/>
    <cellStyle name="Unos 3 13 4 2" xfId="6834"/>
    <cellStyle name="Unos 3 13 4 2 2" xfId="16146"/>
    <cellStyle name="Unos 3 13 4 3" xfId="11704"/>
    <cellStyle name="Unos 3 13 5" xfId="2555"/>
    <cellStyle name="Unos 3 13 5 2" xfId="7233"/>
    <cellStyle name="Unos 3 13 5 2 2" xfId="16545"/>
    <cellStyle name="Unos 3 13 5 3" xfId="12103"/>
    <cellStyle name="Unos 3 13 6" xfId="3133"/>
    <cellStyle name="Unos 3 13 6 2" xfId="7809"/>
    <cellStyle name="Unos 3 13 6 2 2" xfId="17121"/>
    <cellStyle name="Unos 3 13 6 3" xfId="12679"/>
    <cellStyle name="Unos 3 13 7" xfId="3525"/>
    <cellStyle name="Unos 3 13 7 2" xfId="8201"/>
    <cellStyle name="Unos 3 13 7 2 2" xfId="17513"/>
    <cellStyle name="Unos 3 13 7 3" xfId="13071"/>
    <cellStyle name="Unos 3 13 8" xfId="3973"/>
    <cellStyle name="Unos 3 13 8 2" xfId="8645"/>
    <cellStyle name="Unos 3 13 8 2 2" xfId="17957"/>
    <cellStyle name="Unos 3 13 8 3" xfId="13515"/>
    <cellStyle name="Unos 3 13 9" xfId="4381"/>
    <cellStyle name="Unos 3 13 9 2" xfId="9053"/>
    <cellStyle name="Unos 3 13 9 2 2" xfId="18365"/>
    <cellStyle name="Unos 3 13 9 3" xfId="13923"/>
    <cellStyle name="Unos 3 14" xfId="735"/>
    <cellStyle name="Unos 3 14 2" xfId="5428"/>
    <cellStyle name="Unos 3 14 2 2" xfId="14740"/>
    <cellStyle name="Unos 3 14 3" xfId="10295"/>
    <cellStyle name="Unos 3 15" xfId="5020"/>
    <cellStyle name="Unos 3 15 2" xfId="14394"/>
    <cellStyle name="Unos 3 16" xfId="9864"/>
    <cellStyle name="Unos 3 2" xfId="244"/>
    <cellStyle name="Unos 3 2 10" xfId="645"/>
    <cellStyle name="Unos 3 2 10 10" xfId="4810"/>
    <cellStyle name="Unos 3 2 10 10 2" xfId="9396"/>
    <cellStyle name="Unos 3 2 10 10 2 2" xfId="18708"/>
    <cellStyle name="Unos 3 2 10 10 3" xfId="14350"/>
    <cellStyle name="Unos 3 2 10 11" xfId="5357"/>
    <cellStyle name="Unos 3 2 10 11 2" xfId="14670"/>
    <cellStyle name="Unos 3 2 10 12" xfId="10212"/>
    <cellStyle name="Unos 3 2 10 2" xfId="1133"/>
    <cellStyle name="Unos 3 2 10 2 2" xfId="5826"/>
    <cellStyle name="Unos 3 2 10 2 2 2" xfId="15138"/>
    <cellStyle name="Unos 3 2 10 2 3" xfId="10693"/>
    <cellStyle name="Unos 3 2 10 3" xfId="1737"/>
    <cellStyle name="Unos 3 2 10 3 2" xfId="6419"/>
    <cellStyle name="Unos 3 2 10 3 2 2" xfId="15731"/>
    <cellStyle name="Unos 3 2 10 3 3" xfId="11289"/>
    <cellStyle name="Unos 3 2 10 4" xfId="2154"/>
    <cellStyle name="Unos 3 2 10 4 2" xfId="6835"/>
    <cellStyle name="Unos 3 2 10 4 2 2" xfId="16147"/>
    <cellStyle name="Unos 3 2 10 4 3" xfId="11705"/>
    <cellStyle name="Unos 3 2 10 5" xfId="2556"/>
    <cellStyle name="Unos 3 2 10 5 2" xfId="7234"/>
    <cellStyle name="Unos 3 2 10 5 2 2" xfId="16546"/>
    <cellStyle name="Unos 3 2 10 5 3" xfId="12104"/>
    <cellStyle name="Unos 3 2 10 6" xfId="3134"/>
    <cellStyle name="Unos 3 2 10 6 2" xfId="7810"/>
    <cellStyle name="Unos 3 2 10 6 2 2" xfId="17122"/>
    <cellStyle name="Unos 3 2 10 6 3" xfId="12680"/>
    <cellStyle name="Unos 3 2 10 7" xfId="3526"/>
    <cellStyle name="Unos 3 2 10 7 2" xfId="8202"/>
    <cellStyle name="Unos 3 2 10 7 2 2" xfId="17514"/>
    <cellStyle name="Unos 3 2 10 7 3" xfId="13072"/>
    <cellStyle name="Unos 3 2 10 8" xfId="3974"/>
    <cellStyle name="Unos 3 2 10 8 2" xfId="8646"/>
    <cellStyle name="Unos 3 2 10 8 2 2" xfId="17958"/>
    <cellStyle name="Unos 3 2 10 8 3" xfId="13516"/>
    <cellStyle name="Unos 3 2 10 9" xfId="4382"/>
    <cellStyle name="Unos 3 2 10 9 2" xfId="9054"/>
    <cellStyle name="Unos 3 2 10 9 2 2" xfId="18366"/>
    <cellStyle name="Unos 3 2 10 9 3" xfId="13924"/>
    <cellStyle name="Unos 3 2 11" xfId="678"/>
    <cellStyle name="Unos 3 2 11 10" xfId="4811"/>
    <cellStyle name="Unos 3 2 11 10 2" xfId="9397"/>
    <cellStyle name="Unos 3 2 11 10 2 2" xfId="18709"/>
    <cellStyle name="Unos 3 2 11 10 3" xfId="14351"/>
    <cellStyle name="Unos 3 2 11 11" xfId="5382"/>
    <cellStyle name="Unos 3 2 11 11 2" xfId="14695"/>
    <cellStyle name="Unos 3 2 11 12" xfId="10244"/>
    <cellStyle name="Unos 3 2 11 2" xfId="1134"/>
    <cellStyle name="Unos 3 2 11 2 2" xfId="5827"/>
    <cellStyle name="Unos 3 2 11 2 2 2" xfId="15139"/>
    <cellStyle name="Unos 3 2 11 2 3" xfId="10694"/>
    <cellStyle name="Unos 3 2 11 3" xfId="1738"/>
    <cellStyle name="Unos 3 2 11 3 2" xfId="6420"/>
    <cellStyle name="Unos 3 2 11 3 2 2" xfId="15732"/>
    <cellStyle name="Unos 3 2 11 3 3" xfId="11290"/>
    <cellStyle name="Unos 3 2 11 4" xfId="2155"/>
    <cellStyle name="Unos 3 2 11 4 2" xfId="6836"/>
    <cellStyle name="Unos 3 2 11 4 2 2" xfId="16148"/>
    <cellStyle name="Unos 3 2 11 4 3" xfId="11706"/>
    <cellStyle name="Unos 3 2 11 5" xfId="2557"/>
    <cellStyle name="Unos 3 2 11 5 2" xfId="7235"/>
    <cellStyle name="Unos 3 2 11 5 2 2" xfId="16547"/>
    <cellStyle name="Unos 3 2 11 5 3" xfId="12105"/>
    <cellStyle name="Unos 3 2 11 6" xfId="3135"/>
    <cellStyle name="Unos 3 2 11 6 2" xfId="7811"/>
    <cellStyle name="Unos 3 2 11 6 2 2" xfId="17123"/>
    <cellStyle name="Unos 3 2 11 6 3" xfId="12681"/>
    <cellStyle name="Unos 3 2 11 7" xfId="3527"/>
    <cellStyle name="Unos 3 2 11 7 2" xfId="8203"/>
    <cellStyle name="Unos 3 2 11 7 2 2" xfId="17515"/>
    <cellStyle name="Unos 3 2 11 7 3" xfId="13073"/>
    <cellStyle name="Unos 3 2 11 8" xfId="3975"/>
    <cellStyle name="Unos 3 2 11 8 2" xfId="8647"/>
    <cellStyle name="Unos 3 2 11 8 2 2" xfId="17959"/>
    <cellStyle name="Unos 3 2 11 8 3" xfId="13517"/>
    <cellStyle name="Unos 3 2 11 9" xfId="4383"/>
    <cellStyle name="Unos 3 2 11 9 2" xfId="9055"/>
    <cellStyle name="Unos 3 2 11 9 2 2" xfId="18367"/>
    <cellStyle name="Unos 3 2 11 9 3" xfId="13925"/>
    <cellStyle name="Unos 3 2 12" xfId="648"/>
    <cellStyle name="Unos 3 2 12 10" xfId="4812"/>
    <cellStyle name="Unos 3 2 12 10 2" xfId="9398"/>
    <cellStyle name="Unos 3 2 12 10 2 2" xfId="18710"/>
    <cellStyle name="Unos 3 2 12 10 3" xfId="14352"/>
    <cellStyle name="Unos 3 2 12 11" xfId="5359"/>
    <cellStyle name="Unos 3 2 12 11 2" xfId="14672"/>
    <cellStyle name="Unos 3 2 12 12" xfId="10215"/>
    <cellStyle name="Unos 3 2 12 2" xfId="1135"/>
    <cellStyle name="Unos 3 2 12 2 2" xfId="5828"/>
    <cellStyle name="Unos 3 2 12 2 2 2" xfId="15140"/>
    <cellStyle name="Unos 3 2 12 2 3" xfId="10695"/>
    <cellStyle name="Unos 3 2 12 3" xfId="1739"/>
    <cellStyle name="Unos 3 2 12 3 2" xfId="6421"/>
    <cellStyle name="Unos 3 2 12 3 2 2" xfId="15733"/>
    <cellStyle name="Unos 3 2 12 3 3" xfId="11291"/>
    <cellStyle name="Unos 3 2 12 4" xfId="2156"/>
    <cellStyle name="Unos 3 2 12 4 2" xfId="6837"/>
    <cellStyle name="Unos 3 2 12 4 2 2" xfId="16149"/>
    <cellStyle name="Unos 3 2 12 4 3" xfId="11707"/>
    <cellStyle name="Unos 3 2 12 5" xfId="2558"/>
    <cellStyle name="Unos 3 2 12 5 2" xfId="7236"/>
    <cellStyle name="Unos 3 2 12 5 2 2" xfId="16548"/>
    <cellStyle name="Unos 3 2 12 5 3" xfId="12106"/>
    <cellStyle name="Unos 3 2 12 6" xfId="3136"/>
    <cellStyle name="Unos 3 2 12 6 2" xfId="7812"/>
    <cellStyle name="Unos 3 2 12 6 2 2" xfId="17124"/>
    <cellStyle name="Unos 3 2 12 6 3" xfId="12682"/>
    <cellStyle name="Unos 3 2 12 7" xfId="3528"/>
    <cellStyle name="Unos 3 2 12 7 2" xfId="8204"/>
    <cellStyle name="Unos 3 2 12 7 2 2" xfId="17516"/>
    <cellStyle name="Unos 3 2 12 7 3" xfId="13074"/>
    <cellStyle name="Unos 3 2 12 8" xfId="3976"/>
    <cellStyle name="Unos 3 2 12 8 2" xfId="8648"/>
    <cellStyle name="Unos 3 2 12 8 2 2" xfId="17960"/>
    <cellStyle name="Unos 3 2 12 8 3" xfId="13518"/>
    <cellStyle name="Unos 3 2 12 9" xfId="4384"/>
    <cellStyle name="Unos 3 2 12 9 2" xfId="9056"/>
    <cellStyle name="Unos 3 2 12 9 2 2" xfId="18368"/>
    <cellStyle name="Unos 3 2 12 9 3" xfId="13926"/>
    <cellStyle name="Unos 3 2 13" xfId="471"/>
    <cellStyle name="Unos 3 2 13 10" xfId="4813"/>
    <cellStyle name="Unos 3 2 13 10 2" xfId="9399"/>
    <cellStyle name="Unos 3 2 13 10 2 2" xfId="18711"/>
    <cellStyle name="Unos 3 2 13 10 3" xfId="14353"/>
    <cellStyle name="Unos 3 2 13 11" xfId="5227"/>
    <cellStyle name="Unos 3 2 13 11 2" xfId="14540"/>
    <cellStyle name="Unos 3 2 13 12" xfId="10046"/>
    <cellStyle name="Unos 3 2 13 2" xfId="1136"/>
    <cellStyle name="Unos 3 2 13 2 2" xfId="5829"/>
    <cellStyle name="Unos 3 2 13 2 2 2" xfId="15141"/>
    <cellStyle name="Unos 3 2 13 2 3" xfId="10696"/>
    <cellStyle name="Unos 3 2 13 3" xfId="1740"/>
    <cellStyle name="Unos 3 2 13 3 2" xfId="6422"/>
    <cellStyle name="Unos 3 2 13 3 2 2" xfId="15734"/>
    <cellStyle name="Unos 3 2 13 3 3" xfId="11292"/>
    <cellStyle name="Unos 3 2 13 4" xfId="2157"/>
    <cellStyle name="Unos 3 2 13 4 2" xfId="6838"/>
    <cellStyle name="Unos 3 2 13 4 2 2" xfId="16150"/>
    <cellStyle name="Unos 3 2 13 4 3" xfId="11708"/>
    <cellStyle name="Unos 3 2 13 5" xfId="2559"/>
    <cellStyle name="Unos 3 2 13 5 2" xfId="7237"/>
    <cellStyle name="Unos 3 2 13 5 2 2" xfId="16549"/>
    <cellStyle name="Unos 3 2 13 5 3" xfId="12107"/>
    <cellStyle name="Unos 3 2 13 6" xfId="3137"/>
    <cellStyle name="Unos 3 2 13 6 2" xfId="7813"/>
    <cellStyle name="Unos 3 2 13 6 2 2" xfId="17125"/>
    <cellStyle name="Unos 3 2 13 6 3" xfId="12683"/>
    <cellStyle name="Unos 3 2 13 7" xfId="3529"/>
    <cellStyle name="Unos 3 2 13 7 2" xfId="8205"/>
    <cellStyle name="Unos 3 2 13 7 2 2" xfId="17517"/>
    <cellStyle name="Unos 3 2 13 7 3" xfId="13075"/>
    <cellStyle name="Unos 3 2 13 8" xfId="3977"/>
    <cellStyle name="Unos 3 2 13 8 2" xfId="8649"/>
    <cellStyle name="Unos 3 2 13 8 2 2" xfId="17961"/>
    <cellStyle name="Unos 3 2 13 8 3" xfId="13519"/>
    <cellStyle name="Unos 3 2 13 9" xfId="4385"/>
    <cellStyle name="Unos 3 2 13 9 2" xfId="9057"/>
    <cellStyle name="Unos 3 2 13 9 2 2" xfId="18369"/>
    <cellStyle name="Unos 3 2 13 9 3" xfId="13927"/>
    <cellStyle name="Unos 3 2 14" xfId="1163"/>
    <cellStyle name="Unos 3 2 14 10" xfId="4838"/>
    <cellStyle name="Unos 3 2 14 10 2" xfId="9422"/>
    <cellStyle name="Unos 3 2 14 10 2 2" xfId="18734"/>
    <cellStyle name="Unos 3 2 14 10 3" xfId="14378"/>
    <cellStyle name="Unos 3 2 14 11" xfId="5852"/>
    <cellStyle name="Unos 3 2 14 11 2" xfId="15164"/>
    <cellStyle name="Unos 3 2 14 12" xfId="10721"/>
    <cellStyle name="Unos 3 2 14 2" xfId="1774"/>
    <cellStyle name="Unos 3 2 14 2 2" xfId="6456"/>
    <cellStyle name="Unos 3 2 14 2 2 2" xfId="15768"/>
    <cellStyle name="Unos 3 2 14 2 3" xfId="11326"/>
    <cellStyle name="Unos 3 2 14 3" xfId="2185"/>
    <cellStyle name="Unos 3 2 14 3 2" xfId="6865"/>
    <cellStyle name="Unos 3 2 14 3 2 2" xfId="16177"/>
    <cellStyle name="Unos 3 2 14 3 3" xfId="11735"/>
    <cellStyle name="Unos 3 2 14 4" xfId="2586"/>
    <cellStyle name="Unos 3 2 14 4 2" xfId="7264"/>
    <cellStyle name="Unos 3 2 14 4 2 2" xfId="16576"/>
    <cellStyle name="Unos 3 2 14 4 3" xfId="12134"/>
    <cellStyle name="Unos 3 2 14 5" xfId="2865"/>
    <cellStyle name="Unos 3 2 14 5 2" xfId="7542"/>
    <cellStyle name="Unos 3 2 14 5 2 2" xfId="16854"/>
    <cellStyle name="Unos 3 2 14 5 3" xfId="12412"/>
    <cellStyle name="Unos 3 2 14 6" xfId="3162"/>
    <cellStyle name="Unos 3 2 14 6 2" xfId="7838"/>
    <cellStyle name="Unos 3 2 14 6 2 2" xfId="17150"/>
    <cellStyle name="Unos 3 2 14 6 3" xfId="12708"/>
    <cellStyle name="Unos 3 2 14 7" xfId="3554"/>
    <cellStyle name="Unos 3 2 14 7 2" xfId="8230"/>
    <cellStyle name="Unos 3 2 14 7 2 2" xfId="17542"/>
    <cellStyle name="Unos 3 2 14 7 3" xfId="13100"/>
    <cellStyle name="Unos 3 2 14 8" xfId="4002"/>
    <cellStyle name="Unos 3 2 14 8 2" xfId="8674"/>
    <cellStyle name="Unos 3 2 14 8 2 2" xfId="17986"/>
    <cellStyle name="Unos 3 2 14 8 3" xfId="13544"/>
    <cellStyle name="Unos 3 2 14 9" xfId="4410"/>
    <cellStyle name="Unos 3 2 14 9 2" xfId="9082"/>
    <cellStyle name="Unos 3 2 14 9 2 2" xfId="18394"/>
    <cellStyle name="Unos 3 2 14 9 3" xfId="13952"/>
    <cellStyle name="Unos 3 2 15" xfId="750"/>
    <cellStyle name="Unos 3 2 15 2" xfId="5443"/>
    <cellStyle name="Unos 3 2 15 2 2" xfId="14755"/>
    <cellStyle name="Unos 3 2 15 3" xfId="10310"/>
    <cellStyle name="Unos 3 2 16" xfId="1338"/>
    <cellStyle name="Unos 3 2 16 2" xfId="6021"/>
    <cellStyle name="Unos 3 2 16 2 2" xfId="15333"/>
    <cellStyle name="Unos 3 2 16 3" xfId="10891"/>
    <cellStyle name="Unos 3 2 17" xfId="1257"/>
    <cellStyle name="Unos 3 2 17 2" xfId="5940"/>
    <cellStyle name="Unos 3 2 17 2 2" xfId="15252"/>
    <cellStyle name="Unos 3 2 17 3" xfId="10810"/>
    <cellStyle name="Unos 3 2 18" xfId="1268"/>
    <cellStyle name="Unos 3 2 18 2" xfId="5951"/>
    <cellStyle name="Unos 3 2 18 2 2" xfId="15263"/>
    <cellStyle name="Unos 3 2 18 3" xfId="10821"/>
    <cellStyle name="Unos 3 2 19" xfId="2675"/>
    <cellStyle name="Unos 3 2 19 2" xfId="7353"/>
    <cellStyle name="Unos 3 2 19 2 2" xfId="16665"/>
    <cellStyle name="Unos 3 2 19 3" xfId="12223"/>
    <cellStyle name="Unos 3 2 2" xfId="500"/>
    <cellStyle name="Unos 3 2 2 10" xfId="4814"/>
    <cellStyle name="Unos 3 2 2 10 2" xfId="9400"/>
    <cellStyle name="Unos 3 2 2 10 2 2" xfId="18712"/>
    <cellStyle name="Unos 3 2 2 10 3" xfId="14354"/>
    <cellStyle name="Unos 3 2 2 11" xfId="5249"/>
    <cellStyle name="Unos 3 2 2 11 2" xfId="14562"/>
    <cellStyle name="Unos 3 2 2 12" xfId="10073"/>
    <cellStyle name="Unos 3 2 2 2" xfId="1137"/>
    <cellStyle name="Unos 3 2 2 2 2" xfId="5830"/>
    <cellStyle name="Unos 3 2 2 2 2 2" xfId="15142"/>
    <cellStyle name="Unos 3 2 2 2 3" xfId="10697"/>
    <cellStyle name="Unos 3 2 2 3" xfId="1741"/>
    <cellStyle name="Unos 3 2 2 3 2" xfId="6423"/>
    <cellStyle name="Unos 3 2 2 3 2 2" xfId="15735"/>
    <cellStyle name="Unos 3 2 2 3 3" xfId="11293"/>
    <cellStyle name="Unos 3 2 2 4" xfId="2158"/>
    <cellStyle name="Unos 3 2 2 4 2" xfId="6839"/>
    <cellStyle name="Unos 3 2 2 4 2 2" xfId="16151"/>
    <cellStyle name="Unos 3 2 2 4 3" xfId="11709"/>
    <cellStyle name="Unos 3 2 2 5" xfId="2560"/>
    <cellStyle name="Unos 3 2 2 5 2" xfId="7238"/>
    <cellStyle name="Unos 3 2 2 5 2 2" xfId="16550"/>
    <cellStyle name="Unos 3 2 2 5 3" xfId="12108"/>
    <cellStyle name="Unos 3 2 2 6" xfId="3138"/>
    <cellStyle name="Unos 3 2 2 6 2" xfId="7814"/>
    <cellStyle name="Unos 3 2 2 6 2 2" xfId="17126"/>
    <cellStyle name="Unos 3 2 2 6 3" xfId="12684"/>
    <cellStyle name="Unos 3 2 2 7" xfId="3530"/>
    <cellStyle name="Unos 3 2 2 7 2" xfId="8206"/>
    <cellStyle name="Unos 3 2 2 7 2 2" xfId="17518"/>
    <cellStyle name="Unos 3 2 2 7 3" xfId="13076"/>
    <cellStyle name="Unos 3 2 2 8" xfId="3978"/>
    <cellStyle name="Unos 3 2 2 8 2" xfId="8650"/>
    <cellStyle name="Unos 3 2 2 8 2 2" xfId="17962"/>
    <cellStyle name="Unos 3 2 2 8 3" xfId="13520"/>
    <cellStyle name="Unos 3 2 2 9" xfId="4386"/>
    <cellStyle name="Unos 3 2 2 9 2" xfId="9058"/>
    <cellStyle name="Unos 3 2 2 9 2 2" xfId="18370"/>
    <cellStyle name="Unos 3 2 2 9 3" xfId="13928"/>
    <cellStyle name="Unos 3 2 20" xfId="2744"/>
    <cellStyle name="Unos 3 2 20 2" xfId="7422"/>
    <cellStyle name="Unos 3 2 20 2 2" xfId="16734"/>
    <cellStyle name="Unos 3 2 20 3" xfId="12292"/>
    <cellStyle name="Unos 3 2 21" xfId="3591"/>
    <cellStyle name="Unos 3 2 21 2" xfId="8263"/>
    <cellStyle name="Unos 3 2 21 2 2" xfId="17575"/>
    <cellStyle name="Unos 3 2 21 3" xfId="13133"/>
    <cellStyle name="Unos 3 2 22" xfId="3579"/>
    <cellStyle name="Unos 3 2 22 2" xfId="8251"/>
    <cellStyle name="Unos 3 2 22 2 2" xfId="17563"/>
    <cellStyle name="Unos 3 2 22 3" xfId="13121"/>
    <cellStyle name="Unos 3 2 23" xfId="4427"/>
    <cellStyle name="Unos 3 2 23 2" xfId="9095"/>
    <cellStyle name="Unos 3 2 23 2 2" xfId="18407"/>
    <cellStyle name="Unos 3 2 23 3" xfId="13967"/>
    <cellStyle name="Unos 3 2 24" xfId="5057"/>
    <cellStyle name="Unos 3 2 24 2" xfId="14406"/>
    <cellStyle name="Unos 3 2 25" xfId="9879"/>
    <cellStyle name="Unos 3 2 3" xfId="351"/>
    <cellStyle name="Unos 3 2 3 10" xfId="4815"/>
    <cellStyle name="Unos 3 2 3 10 2" xfId="9401"/>
    <cellStyle name="Unos 3 2 3 10 2 2" xfId="18713"/>
    <cellStyle name="Unos 3 2 3 10 3" xfId="14355"/>
    <cellStyle name="Unos 3 2 3 11" xfId="5130"/>
    <cellStyle name="Unos 3 2 3 11 2" xfId="14443"/>
    <cellStyle name="Unos 3 2 3 12" xfId="9930"/>
    <cellStyle name="Unos 3 2 3 2" xfId="1138"/>
    <cellStyle name="Unos 3 2 3 2 2" xfId="5831"/>
    <cellStyle name="Unos 3 2 3 2 2 2" xfId="15143"/>
    <cellStyle name="Unos 3 2 3 2 3" xfId="10698"/>
    <cellStyle name="Unos 3 2 3 3" xfId="1742"/>
    <cellStyle name="Unos 3 2 3 3 2" xfId="6424"/>
    <cellStyle name="Unos 3 2 3 3 2 2" xfId="15736"/>
    <cellStyle name="Unos 3 2 3 3 3" xfId="11294"/>
    <cellStyle name="Unos 3 2 3 4" xfId="2159"/>
    <cellStyle name="Unos 3 2 3 4 2" xfId="6840"/>
    <cellStyle name="Unos 3 2 3 4 2 2" xfId="16152"/>
    <cellStyle name="Unos 3 2 3 4 3" xfId="11710"/>
    <cellStyle name="Unos 3 2 3 5" xfId="2561"/>
    <cellStyle name="Unos 3 2 3 5 2" xfId="7239"/>
    <cellStyle name="Unos 3 2 3 5 2 2" xfId="16551"/>
    <cellStyle name="Unos 3 2 3 5 3" xfId="12109"/>
    <cellStyle name="Unos 3 2 3 6" xfId="3139"/>
    <cellStyle name="Unos 3 2 3 6 2" xfId="7815"/>
    <cellStyle name="Unos 3 2 3 6 2 2" xfId="17127"/>
    <cellStyle name="Unos 3 2 3 6 3" xfId="12685"/>
    <cellStyle name="Unos 3 2 3 7" xfId="3531"/>
    <cellStyle name="Unos 3 2 3 7 2" xfId="8207"/>
    <cellStyle name="Unos 3 2 3 7 2 2" xfId="17519"/>
    <cellStyle name="Unos 3 2 3 7 3" xfId="13077"/>
    <cellStyle name="Unos 3 2 3 8" xfId="3979"/>
    <cellStyle name="Unos 3 2 3 8 2" xfId="8651"/>
    <cellStyle name="Unos 3 2 3 8 2 2" xfId="17963"/>
    <cellStyle name="Unos 3 2 3 8 3" xfId="13521"/>
    <cellStyle name="Unos 3 2 3 9" xfId="4387"/>
    <cellStyle name="Unos 3 2 3 9 2" xfId="9059"/>
    <cellStyle name="Unos 3 2 3 9 2 2" xfId="18371"/>
    <cellStyle name="Unos 3 2 3 9 3" xfId="13929"/>
    <cellStyle name="Unos 3 2 4" xfId="337"/>
    <cellStyle name="Unos 3 2 4 10" xfId="4816"/>
    <cellStyle name="Unos 3 2 4 10 2" xfId="9402"/>
    <cellStyle name="Unos 3 2 4 10 2 2" xfId="18714"/>
    <cellStyle name="Unos 3 2 4 10 3" xfId="14356"/>
    <cellStyle name="Unos 3 2 4 11" xfId="5119"/>
    <cellStyle name="Unos 3 2 4 11 2" xfId="14432"/>
    <cellStyle name="Unos 3 2 4 12" xfId="9916"/>
    <cellStyle name="Unos 3 2 4 2" xfId="1139"/>
    <cellStyle name="Unos 3 2 4 2 2" xfId="5832"/>
    <cellStyle name="Unos 3 2 4 2 2 2" xfId="15144"/>
    <cellStyle name="Unos 3 2 4 2 3" xfId="10699"/>
    <cellStyle name="Unos 3 2 4 3" xfId="1743"/>
    <cellStyle name="Unos 3 2 4 3 2" xfId="6425"/>
    <cellStyle name="Unos 3 2 4 3 2 2" xfId="15737"/>
    <cellStyle name="Unos 3 2 4 3 3" xfId="11295"/>
    <cellStyle name="Unos 3 2 4 4" xfId="2160"/>
    <cellStyle name="Unos 3 2 4 4 2" xfId="6841"/>
    <cellStyle name="Unos 3 2 4 4 2 2" xfId="16153"/>
    <cellStyle name="Unos 3 2 4 4 3" xfId="11711"/>
    <cellStyle name="Unos 3 2 4 5" xfId="2562"/>
    <cellStyle name="Unos 3 2 4 5 2" xfId="7240"/>
    <cellStyle name="Unos 3 2 4 5 2 2" xfId="16552"/>
    <cellStyle name="Unos 3 2 4 5 3" xfId="12110"/>
    <cellStyle name="Unos 3 2 4 6" xfId="3140"/>
    <cellStyle name="Unos 3 2 4 6 2" xfId="7816"/>
    <cellStyle name="Unos 3 2 4 6 2 2" xfId="17128"/>
    <cellStyle name="Unos 3 2 4 6 3" xfId="12686"/>
    <cellStyle name="Unos 3 2 4 7" xfId="3532"/>
    <cellStyle name="Unos 3 2 4 7 2" xfId="8208"/>
    <cellStyle name="Unos 3 2 4 7 2 2" xfId="17520"/>
    <cellStyle name="Unos 3 2 4 7 3" xfId="13078"/>
    <cellStyle name="Unos 3 2 4 8" xfId="3980"/>
    <cellStyle name="Unos 3 2 4 8 2" xfId="8652"/>
    <cellStyle name="Unos 3 2 4 8 2 2" xfId="17964"/>
    <cellStyle name="Unos 3 2 4 8 3" xfId="13522"/>
    <cellStyle name="Unos 3 2 4 9" xfId="4388"/>
    <cellStyle name="Unos 3 2 4 9 2" xfId="9060"/>
    <cellStyle name="Unos 3 2 4 9 2 2" xfId="18372"/>
    <cellStyle name="Unos 3 2 4 9 3" xfId="13930"/>
    <cellStyle name="Unos 3 2 5" xfId="544"/>
    <cellStyle name="Unos 3 2 5 10" xfId="4817"/>
    <cellStyle name="Unos 3 2 5 10 2" xfId="9403"/>
    <cellStyle name="Unos 3 2 5 10 2 2" xfId="18715"/>
    <cellStyle name="Unos 3 2 5 10 3" xfId="14357"/>
    <cellStyle name="Unos 3 2 5 11" xfId="5285"/>
    <cellStyle name="Unos 3 2 5 11 2" xfId="14598"/>
    <cellStyle name="Unos 3 2 5 12" xfId="10116"/>
    <cellStyle name="Unos 3 2 5 2" xfId="1140"/>
    <cellStyle name="Unos 3 2 5 2 2" xfId="5833"/>
    <cellStyle name="Unos 3 2 5 2 2 2" xfId="15145"/>
    <cellStyle name="Unos 3 2 5 2 3" xfId="10700"/>
    <cellStyle name="Unos 3 2 5 3" xfId="1744"/>
    <cellStyle name="Unos 3 2 5 3 2" xfId="6426"/>
    <cellStyle name="Unos 3 2 5 3 2 2" xfId="15738"/>
    <cellStyle name="Unos 3 2 5 3 3" xfId="11296"/>
    <cellStyle name="Unos 3 2 5 4" xfId="2161"/>
    <cellStyle name="Unos 3 2 5 4 2" xfId="6842"/>
    <cellStyle name="Unos 3 2 5 4 2 2" xfId="16154"/>
    <cellStyle name="Unos 3 2 5 4 3" xfId="11712"/>
    <cellStyle name="Unos 3 2 5 5" xfId="2563"/>
    <cellStyle name="Unos 3 2 5 5 2" xfId="7241"/>
    <cellStyle name="Unos 3 2 5 5 2 2" xfId="16553"/>
    <cellStyle name="Unos 3 2 5 5 3" xfId="12111"/>
    <cellStyle name="Unos 3 2 5 6" xfId="3141"/>
    <cellStyle name="Unos 3 2 5 6 2" xfId="7817"/>
    <cellStyle name="Unos 3 2 5 6 2 2" xfId="17129"/>
    <cellStyle name="Unos 3 2 5 6 3" xfId="12687"/>
    <cellStyle name="Unos 3 2 5 7" xfId="3533"/>
    <cellStyle name="Unos 3 2 5 7 2" xfId="8209"/>
    <cellStyle name="Unos 3 2 5 7 2 2" xfId="17521"/>
    <cellStyle name="Unos 3 2 5 7 3" xfId="13079"/>
    <cellStyle name="Unos 3 2 5 8" xfId="3981"/>
    <cellStyle name="Unos 3 2 5 8 2" xfId="8653"/>
    <cellStyle name="Unos 3 2 5 8 2 2" xfId="17965"/>
    <cellStyle name="Unos 3 2 5 8 3" xfId="13523"/>
    <cellStyle name="Unos 3 2 5 9" xfId="4389"/>
    <cellStyle name="Unos 3 2 5 9 2" xfId="9061"/>
    <cellStyle name="Unos 3 2 5 9 2 2" xfId="18373"/>
    <cellStyle name="Unos 3 2 5 9 3" xfId="13931"/>
    <cellStyle name="Unos 3 2 6" xfId="572"/>
    <cellStyle name="Unos 3 2 6 10" xfId="4818"/>
    <cellStyle name="Unos 3 2 6 10 2" xfId="9404"/>
    <cellStyle name="Unos 3 2 6 10 2 2" xfId="18716"/>
    <cellStyle name="Unos 3 2 6 10 3" xfId="14358"/>
    <cellStyle name="Unos 3 2 6 11" xfId="5305"/>
    <cellStyle name="Unos 3 2 6 11 2" xfId="14618"/>
    <cellStyle name="Unos 3 2 6 12" xfId="10142"/>
    <cellStyle name="Unos 3 2 6 2" xfId="1141"/>
    <cellStyle name="Unos 3 2 6 2 2" xfId="5834"/>
    <cellStyle name="Unos 3 2 6 2 2 2" xfId="15146"/>
    <cellStyle name="Unos 3 2 6 2 3" xfId="10701"/>
    <cellStyle name="Unos 3 2 6 3" xfId="1745"/>
    <cellStyle name="Unos 3 2 6 3 2" xfId="6427"/>
    <cellStyle name="Unos 3 2 6 3 2 2" xfId="15739"/>
    <cellStyle name="Unos 3 2 6 3 3" xfId="11297"/>
    <cellStyle name="Unos 3 2 6 4" xfId="2162"/>
    <cellStyle name="Unos 3 2 6 4 2" xfId="6843"/>
    <cellStyle name="Unos 3 2 6 4 2 2" xfId="16155"/>
    <cellStyle name="Unos 3 2 6 4 3" xfId="11713"/>
    <cellStyle name="Unos 3 2 6 5" xfId="2564"/>
    <cellStyle name="Unos 3 2 6 5 2" xfId="7242"/>
    <cellStyle name="Unos 3 2 6 5 2 2" xfId="16554"/>
    <cellStyle name="Unos 3 2 6 5 3" xfId="12112"/>
    <cellStyle name="Unos 3 2 6 6" xfId="3142"/>
    <cellStyle name="Unos 3 2 6 6 2" xfId="7818"/>
    <cellStyle name="Unos 3 2 6 6 2 2" xfId="17130"/>
    <cellStyle name="Unos 3 2 6 6 3" xfId="12688"/>
    <cellStyle name="Unos 3 2 6 7" xfId="3534"/>
    <cellStyle name="Unos 3 2 6 7 2" xfId="8210"/>
    <cellStyle name="Unos 3 2 6 7 2 2" xfId="17522"/>
    <cellStyle name="Unos 3 2 6 7 3" xfId="13080"/>
    <cellStyle name="Unos 3 2 6 8" xfId="3982"/>
    <cellStyle name="Unos 3 2 6 8 2" xfId="8654"/>
    <cellStyle name="Unos 3 2 6 8 2 2" xfId="17966"/>
    <cellStyle name="Unos 3 2 6 8 3" xfId="13524"/>
    <cellStyle name="Unos 3 2 6 9" xfId="4390"/>
    <cellStyle name="Unos 3 2 6 9 2" xfId="9062"/>
    <cellStyle name="Unos 3 2 6 9 2 2" xfId="18374"/>
    <cellStyle name="Unos 3 2 6 9 3" xfId="13932"/>
    <cellStyle name="Unos 3 2 7" xfId="390"/>
    <cellStyle name="Unos 3 2 7 10" xfId="4819"/>
    <cellStyle name="Unos 3 2 7 10 2" xfId="9405"/>
    <cellStyle name="Unos 3 2 7 10 2 2" xfId="18717"/>
    <cellStyle name="Unos 3 2 7 10 3" xfId="14359"/>
    <cellStyle name="Unos 3 2 7 11" xfId="5162"/>
    <cellStyle name="Unos 3 2 7 11 2" xfId="14475"/>
    <cellStyle name="Unos 3 2 7 12" xfId="9969"/>
    <cellStyle name="Unos 3 2 7 2" xfId="1142"/>
    <cellStyle name="Unos 3 2 7 2 2" xfId="5835"/>
    <cellStyle name="Unos 3 2 7 2 2 2" xfId="15147"/>
    <cellStyle name="Unos 3 2 7 2 3" xfId="10702"/>
    <cellStyle name="Unos 3 2 7 3" xfId="1746"/>
    <cellStyle name="Unos 3 2 7 3 2" xfId="6428"/>
    <cellStyle name="Unos 3 2 7 3 2 2" xfId="15740"/>
    <cellStyle name="Unos 3 2 7 3 3" xfId="11298"/>
    <cellStyle name="Unos 3 2 7 4" xfId="2163"/>
    <cellStyle name="Unos 3 2 7 4 2" xfId="6844"/>
    <cellStyle name="Unos 3 2 7 4 2 2" xfId="16156"/>
    <cellStyle name="Unos 3 2 7 4 3" xfId="11714"/>
    <cellStyle name="Unos 3 2 7 5" xfId="2565"/>
    <cellStyle name="Unos 3 2 7 5 2" xfId="7243"/>
    <cellStyle name="Unos 3 2 7 5 2 2" xfId="16555"/>
    <cellStyle name="Unos 3 2 7 5 3" xfId="12113"/>
    <cellStyle name="Unos 3 2 7 6" xfId="3143"/>
    <cellStyle name="Unos 3 2 7 6 2" xfId="7819"/>
    <cellStyle name="Unos 3 2 7 6 2 2" xfId="17131"/>
    <cellStyle name="Unos 3 2 7 6 3" xfId="12689"/>
    <cellStyle name="Unos 3 2 7 7" xfId="3535"/>
    <cellStyle name="Unos 3 2 7 7 2" xfId="8211"/>
    <cellStyle name="Unos 3 2 7 7 2 2" xfId="17523"/>
    <cellStyle name="Unos 3 2 7 7 3" xfId="13081"/>
    <cellStyle name="Unos 3 2 7 8" xfId="3983"/>
    <cellStyle name="Unos 3 2 7 8 2" xfId="8655"/>
    <cellStyle name="Unos 3 2 7 8 2 2" xfId="17967"/>
    <cellStyle name="Unos 3 2 7 8 3" xfId="13525"/>
    <cellStyle name="Unos 3 2 7 9" xfId="4391"/>
    <cellStyle name="Unos 3 2 7 9 2" xfId="9063"/>
    <cellStyle name="Unos 3 2 7 9 2 2" xfId="18375"/>
    <cellStyle name="Unos 3 2 7 9 3" xfId="13933"/>
    <cellStyle name="Unos 3 2 8" xfId="467"/>
    <cellStyle name="Unos 3 2 8 10" xfId="4820"/>
    <cellStyle name="Unos 3 2 8 10 2" xfId="9406"/>
    <cellStyle name="Unos 3 2 8 10 2 2" xfId="18718"/>
    <cellStyle name="Unos 3 2 8 10 3" xfId="14360"/>
    <cellStyle name="Unos 3 2 8 11" xfId="5223"/>
    <cellStyle name="Unos 3 2 8 11 2" xfId="14536"/>
    <cellStyle name="Unos 3 2 8 12" xfId="10042"/>
    <cellStyle name="Unos 3 2 8 2" xfId="1143"/>
    <cellStyle name="Unos 3 2 8 2 2" xfId="5836"/>
    <cellStyle name="Unos 3 2 8 2 2 2" xfId="15148"/>
    <cellStyle name="Unos 3 2 8 2 3" xfId="10703"/>
    <cellStyle name="Unos 3 2 8 3" xfId="1747"/>
    <cellStyle name="Unos 3 2 8 3 2" xfId="6429"/>
    <cellStyle name="Unos 3 2 8 3 2 2" xfId="15741"/>
    <cellStyle name="Unos 3 2 8 3 3" xfId="11299"/>
    <cellStyle name="Unos 3 2 8 4" xfId="2164"/>
    <cellStyle name="Unos 3 2 8 4 2" xfId="6845"/>
    <cellStyle name="Unos 3 2 8 4 2 2" xfId="16157"/>
    <cellStyle name="Unos 3 2 8 4 3" xfId="11715"/>
    <cellStyle name="Unos 3 2 8 5" xfId="2566"/>
    <cellStyle name="Unos 3 2 8 5 2" xfId="7244"/>
    <cellStyle name="Unos 3 2 8 5 2 2" xfId="16556"/>
    <cellStyle name="Unos 3 2 8 5 3" xfId="12114"/>
    <cellStyle name="Unos 3 2 8 6" xfId="3144"/>
    <cellStyle name="Unos 3 2 8 6 2" xfId="7820"/>
    <cellStyle name="Unos 3 2 8 6 2 2" xfId="17132"/>
    <cellStyle name="Unos 3 2 8 6 3" xfId="12690"/>
    <cellStyle name="Unos 3 2 8 7" xfId="3536"/>
    <cellStyle name="Unos 3 2 8 7 2" xfId="8212"/>
    <cellStyle name="Unos 3 2 8 7 2 2" xfId="17524"/>
    <cellStyle name="Unos 3 2 8 7 3" xfId="13082"/>
    <cellStyle name="Unos 3 2 8 8" xfId="3984"/>
    <cellStyle name="Unos 3 2 8 8 2" xfId="8656"/>
    <cellStyle name="Unos 3 2 8 8 2 2" xfId="17968"/>
    <cellStyle name="Unos 3 2 8 8 3" xfId="13526"/>
    <cellStyle name="Unos 3 2 8 9" xfId="4392"/>
    <cellStyle name="Unos 3 2 8 9 2" xfId="9064"/>
    <cellStyle name="Unos 3 2 8 9 2 2" xfId="18376"/>
    <cellStyle name="Unos 3 2 8 9 3" xfId="13934"/>
    <cellStyle name="Unos 3 2 9" xfId="625"/>
    <cellStyle name="Unos 3 2 9 10" xfId="4821"/>
    <cellStyle name="Unos 3 2 9 10 2" xfId="9407"/>
    <cellStyle name="Unos 3 2 9 10 2 2" xfId="18719"/>
    <cellStyle name="Unos 3 2 9 10 3" xfId="14361"/>
    <cellStyle name="Unos 3 2 9 11" xfId="5343"/>
    <cellStyle name="Unos 3 2 9 11 2" xfId="14656"/>
    <cellStyle name="Unos 3 2 9 12" xfId="10194"/>
    <cellStyle name="Unos 3 2 9 2" xfId="1144"/>
    <cellStyle name="Unos 3 2 9 2 2" xfId="5837"/>
    <cellStyle name="Unos 3 2 9 2 2 2" xfId="15149"/>
    <cellStyle name="Unos 3 2 9 2 3" xfId="10704"/>
    <cellStyle name="Unos 3 2 9 3" xfId="1748"/>
    <cellStyle name="Unos 3 2 9 3 2" xfId="6430"/>
    <cellStyle name="Unos 3 2 9 3 2 2" xfId="15742"/>
    <cellStyle name="Unos 3 2 9 3 3" xfId="11300"/>
    <cellStyle name="Unos 3 2 9 4" xfId="2165"/>
    <cellStyle name="Unos 3 2 9 4 2" xfId="6846"/>
    <cellStyle name="Unos 3 2 9 4 2 2" xfId="16158"/>
    <cellStyle name="Unos 3 2 9 4 3" xfId="11716"/>
    <cellStyle name="Unos 3 2 9 5" xfId="2567"/>
    <cellStyle name="Unos 3 2 9 5 2" xfId="7245"/>
    <cellStyle name="Unos 3 2 9 5 2 2" xfId="16557"/>
    <cellStyle name="Unos 3 2 9 5 3" xfId="12115"/>
    <cellStyle name="Unos 3 2 9 6" xfId="3145"/>
    <cellStyle name="Unos 3 2 9 6 2" xfId="7821"/>
    <cellStyle name="Unos 3 2 9 6 2 2" xfId="17133"/>
    <cellStyle name="Unos 3 2 9 6 3" xfId="12691"/>
    <cellStyle name="Unos 3 2 9 7" xfId="3537"/>
    <cellStyle name="Unos 3 2 9 7 2" xfId="8213"/>
    <cellStyle name="Unos 3 2 9 7 2 2" xfId="17525"/>
    <cellStyle name="Unos 3 2 9 7 3" xfId="13083"/>
    <cellStyle name="Unos 3 2 9 8" xfId="3985"/>
    <cellStyle name="Unos 3 2 9 8 2" xfId="8657"/>
    <cellStyle name="Unos 3 2 9 8 2 2" xfId="17969"/>
    <cellStyle name="Unos 3 2 9 8 3" xfId="13527"/>
    <cellStyle name="Unos 3 2 9 9" xfId="4393"/>
    <cellStyle name="Unos 3 2 9 9 2" xfId="9065"/>
    <cellStyle name="Unos 3 2 9 9 2 2" xfId="18377"/>
    <cellStyle name="Unos 3 2 9 9 3" xfId="13935"/>
    <cellStyle name="Unos 3 3" xfId="429"/>
    <cellStyle name="Unos 3 3 10" xfId="4822"/>
    <cellStyle name="Unos 3 3 10 2" xfId="9408"/>
    <cellStyle name="Unos 3 3 10 2 2" xfId="18720"/>
    <cellStyle name="Unos 3 3 10 3" xfId="14362"/>
    <cellStyle name="Unos 3 3 11" xfId="5194"/>
    <cellStyle name="Unos 3 3 11 2" xfId="14507"/>
    <cellStyle name="Unos 3 3 12" xfId="10006"/>
    <cellStyle name="Unos 3 3 2" xfId="1145"/>
    <cellStyle name="Unos 3 3 2 2" xfId="5838"/>
    <cellStyle name="Unos 3 3 2 2 2" xfId="15150"/>
    <cellStyle name="Unos 3 3 2 3" xfId="10705"/>
    <cellStyle name="Unos 3 3 3" xfId="1749"/>
    <cellStyle name="Unos 3 3 3 2" xfId="6431"/>
    <cellStyle name="Unos 3 3 3 2 2" xfId="15743"/>
    <cellStyle name="Unos 3 3 3 3" xfId="11301"/>
    <cellStyle name="Unos 3 3 4" xfId="2166"/>
    <cellStyle name="Unos 3 3 4 2" xfId="6847"/>
    <cellStyle name="Unos 3 3 4 2 2" xfId="16159"/>
    <cellStyle name="Unos 3 3 4 3" xfId="11717"/>
    <cellStyle name="Unos 3 3 5" xfId="2568"/>
    <cellStyle name="Unos 3 3 5 2" xfId="7246"/>
    <cellStyle name="Unos 3 3 5 2 2" xfId="16558"/>
    <cellStyle name="Unos 3 3 5 3" xfId="12116"/>
    <cellStyle name="Unos 3 3 6" xfId="3146"/>
    <cellStyle name="Unos 3 3 6 2" xfId="7822"/>
    <cellStyle name="Unos 3 3 6 2 2" xfId="17134"/>
    <cellStyle name="Unos 3 3 6 3" xfId="12692"/>
    <cellStyle name="Unos 3 3 7" xfId="3538"/>
    <cellStyle name="Unos 3 3 7 2" xfId="8214"/>
    <cellStyle name="Unos 3 3 7 2 2" xfId="17526"/>
    <cellStyle name="Unos 3 3 7 3" xfId="13084"/>
    <cellStyle name="Unos 3 3 8" xfId="3986"/>
    <cellStyle name="Unos 3 3 8 2" xfId="8658"/>
    <cellStyle name="Unos 3 3 8 2 2" xfId="17970"/>
    <cellStyle name="Unos 3 3 8 3" xfId="13528"/>
    <cellStyle name="Unos 3 3 9" xfId="4394"/>
    <cellStyle name="Unos 3 3 9 2" xfId="9066"/>
    <cellStyle name="Unos 3 3 9 2 2" xfId="18378"/>
    <cellStyle name="Unos 3 3 9 3" xfId="13936"/>
    <cellStyle name="Unos 3 4" xfId="434"/>
    <cellStyle name="Unos 3 4 10" xfId="4823"/>
    <cellStyle name="Unos 3 4 10 2" xfId="9409"/>
    <cellStyle name="Unos 3 4 10 2 2" xfId="18721"/>
    <cellStyle name="Unos 3 4 10 3" xfId="14363"/>
    <cellStyle name="Unos 3 4 11" xfId="5198"/>
    <cellStyle name="Unos 3 4 11 2" xfId="14511"/>
    <cellStyle name="Unos 3 4 12" xfId="10011"/>
    <cellStyle name="Unos 3 4 2" xfId="1146"/>
    <cellStyle name="Unos 3 4 2 2" xfId="5839"/>
    <cellStyle name="Unos 3 4 2 2 2" xfId="15151"/>
    <cellStyle name="Unos 3 4 2 3" xfId="10706"/>
    <cellStyle name="Unos 3 4 3" xfId="1750"/>
    <cellStyle name="Unos 3 4 3 2" xfId="6432"/>
    <cellStyle name="Unos 3 4 3 2 2" xfId="15744"/>
    <cellStyle name="Unos 3 4 3 3" xfId="11302"/>
    <cellStyle name="Unos 3 4 4" xfId="2167"/>
    <cellStyle name="Unos 3 4 4 2" xfId="6848"/>
    <cellStyle name="Unos 3 4 4 2 2" xfId="16160"/>
    <cellStyle name="Unos 3 4 4 3" xfId="11718"/>
    <cellStyle name="Unos 3 4 5" xfId="2569"/>
    <cellStyle name="Unos 3 4 5 2" xfId="7247"/>
    <cellStyle name="Unos 3 4 5 2 2" xfId="16559"/>
    <cellStyle name="Unos 3 4 5 3" xfId="12117"/>
    <cellStyle name="Unos 3 4 6" xfId="3147"/>
    <cellStyle name="Unos 3 4 6 2" xfId="7823"/>
    <cellStyle name="Unos 3 4 6 2 2" xfId="17135"/>
    <cellStyle name="Unos 3 4 6 3" xfId="12693"/>
    <cellStyle name="Unos 3 4 7" xfId="3539"/>
    <cellStyle name="Unos 3 4 7 2" xfId="8215"/>
    <cellStyle name="Unos 3 4 7 2 2" xfId="17527"/>
    <cellStyle name="Unos 3 4 7 3" xfId="13085"/>
    <cellStyle name="Unos 3 4 8" xfId="3987"/>
    <cellStyle name="Unos 3 4 8 2" xfId="8659"/>
    <cellStyle name="Unos 3 4 8 2 2" xfId="17971"/>
    <cellStyle name="Unos 3 4 8 3" xfId="13529"/>
    <cellStyle name="Unos 3 4 9" xfId="4395"/>
    <cellStyle name="Unos 3 4 9 2" xfId="9067"/>
    <cellStyle name="Unos 3 4 9 2 2" xfId="18379"/>
    <cellStyle name="Unos 3 4 9 3" xfId="13937"/>
    <cellStyle name="Unos 3 5" xfId="325"/>
    <cellStyle name="Unos 3 5 10" xfId="4824"/>
    <cellStyle name="Unos 3 5 10 2" xfId="9410"/>
    <cellStyle name="Unos 3 5 10 2 2" xfId="18722"/>
    <cellStyle name="Unos 3 5 10 3" xfId="14364"/>
    <cellStyle name="Unos 3 5 11" xfId="5111"/>
    <cellStyle name="Unos 3 5 11 2" xfId="14424"/>
    <cellStyle name="Unos 3 5 12" xfId="9904"/>
    <cellStyle name="Unos 3 5 2" xfId="1147"/>
    <cellStyle name="Unos 3 5 2 2" xfId="5840"/>
    <cellStyle name="Unos 3 5 2 2 2" xfId="15152"/>
    <cellStyle name="Unos 3 5 2 3" xfId="10707"/>
    <cellStyle name="Unos 3 5 3" xfId="1751"/>
    <cellStyle name="Unos 3 5 3 2" xfId="6433"/>
    <cellStyle name="Unos 3 5 3 2 2" xfId="15745"/>
    <cellStyle name="Unos 3 5 3 3" xfId="11303"/>
    <cellStyle name="Unos 3 5 4" xfId="2168"/>
    <cellStyle name="Unos 3 5 4 2" xfId="6849"/>
    <cellStyle name="Unos 3 5 4 2 2" xfId="16161"/>
    <cellStyle name="Unos 3 5 4 3" xfId="11719"/>
    <cellStyle name="Unos 3 5 5" xfId="2570"/>
    <cellStyle name="Unos 3 5 5 2" xfId="7248"/>
    <cellStyle name="Unos 3 5 5 2 2" xfId="16560"/>
    <cellStyle name="Unos 3 5 5 3" xfId="12118"/>
    <cellStyle name="Unos 3 5 6" xfId="3148"/>
    <cellStyle name="Unos 3 5 6 2" xfId="7824"/>
    <cellStyle name="Unos 3 5 6 2 2" xfId="17136"/>
    <cellStyle name="Unos 3 5 6 3" xfId="12694"/>
    <cellStyle name="Unos 3 5 7" xfId="3540"/>
    <cellStyle name="Unos 3 5 7 2" xfId="8216"/>
    <cellStyle name="Unos 3 5 7 2 2" xfId="17528"/>
    <cellStyle name="Unos 3 5 7 3" xfId="13086"/>
    <cellStyle name="Unos 3 5 8" xfId="3988"/>
    <cellStyle name="Unos 3 5 8 2" xfId="8660"/>
    <cellStyle name="Unos 3 5 8 2 2" xfId="17972"/>
    <cellStyle name="Unos 3 5 8 3" xfId="13530"/>
    <cellStyle name="Unos 3 5 9" xfId="4396"/>
    <cellStyle name="Unos 3 5 9 2" xfId="9068"/>
    <cellStyle name="Unos 3 5 9 2 2" xfId="18380"/>
    <cellStyle name="Unos 3 5 9 3" xfId="13938"/>
    <cellStyle name="Unos 3 6" xfId="439"/>
    <cellStyle name="Unos 3 6 10" xfId="4825"/>
    <cellStyle name="Unos 3 6 10 2" xfId="9411"/>
    <cellStyle name="Unos 3 6 10 2 2" xfId="18723"/>
    <cellStyle name="Unos 3 6 10 3" xfId="14365"/>
    <cellStyle name="Unos 3 6 11" xfId="5200"/>
    <cellStyle name="Unos 3 6 11 2" xfId="14513"/>
    <cellStyle name="Unos 3 6 12" xfId="10016"/>
    <cellStyle name="Unos 3 6 2" xfId="1148"/>
    <cellStyle name="Unos 3 6 2 2" xfId="5841"/>
    <cellStyle name="Unos 3 6 2 2 2" xfId="15153"/>
    <cellStyle name="Unos 3 6 2 3" xfId="10708"/>
    <cellStyle name="Unos 3 6 3" xfId="1752"/>
    <cellStyle name="Unos 3 6 3 2" xfId="6434"/>
    <cellStyle name="Unos 3 6 3 2 2" xfId="15746"/>
    <cellStyle name="Unos 3 6 3 3" xfId="11304"/>
    <cellStyle name="Unos 3 6 4" xfId="2169"/>
    <cellStyle name="Unos 3 6 4 2" xfId="6850"/>
    <cellStyle name="Unos 3 6 4 2 2" xfId="16162"/>
    <cellStyle name="Unos 3 6 4 3" xfId="11720"/>
    <cellStyle name="Unos 3 6 5" xfId="2571"/>
    <cellStyle name="Unos 3 6 5 2" xfId="7249"/>
    <cellStyle name="Unos 3 6 5 2 2" xfId="16561"/>
    <cellStyle name="Unos 3 6 5 3" xfId="12119"/>
    <cellStyle name="Unos 3 6 6" xfId="3149"/>
    <cellStyle name="Unos 3 6 6 2" xfId="7825"/>
    <cellStyle name="Unos 3 6 6 2 2" xfId="17137"/>
    <cellStyle name="Unos 3 6 6 3" xfId="12695"/>
    <cellStyle name="Unos 3 6 7" xfId="3541"/>
    <cellStyle name="Unos 3 6 7 2" xfId="8217"/>
    <cellStyle name="Unos 3 6 7 2 2" xfId="17529"/>
    <cellStyle name="Unos 3 6 7 3" xfId="13087"/>
    <cellStyle name="Unos 3 6 8" xfId="3989"/>
    <cellStyle name="Unos 3 6 8 2" xfId="8661"/>
    <cellStyle name="Unos 3 6 8 2 2" xfId="17973"/>
    <cellStyle name="Unos 3 6 8 3" xfId="13531"/>
    <cellStyle name="Unos 3 6 9" xfId="4397"/>
    <cellStyle name="Unos 3 6 9 2" xfId="9069"/>
    <cellStyle name="Unos 3 6 9 2 2" xfId="18381"/>
    <cellStyle name="Unos 3 6 9 3" xfId="13939"/>
    <cellStyle name="Unos 3 7" xfId="320"/>
    <cellStyle name="Unos 3 7 10" xfId="4826"/>
    <cellStyle name="Unos 3 7 10 2" xfId="9412"/>
    <cellStyle name="Unos 3 7 10 2 2" xfId="18724"/>
    <cellStyle name="Unos 3 7 10 3" xfId="14366"/>
    <cellStyle name="Unos 3 7 11" xfId="5109"/>
    <cellStyle name="Unos 3 7 11 2" xfId="14422"/>
    <cellStyle name="Unos 3 7 12" xfId="9899"/>
    <cellStyle name="Unos 3 7 2" xfId="1149"/>
    <cellStyle name="Unos 3 7 2 2" xfId="5842"/>
    <cellStyle name="Unos 3 7 2 2 2" xfId="15154"/>
    <cellStyle name="Unos 3 7 2 3" xfId="10709"/>
    <cellStyle name="Unos 3 7 3" xfId="1753"/>
    <cellStyle name="Unos 3 7 3 2" xfId="6435"/>
    <cellStyle name="Unos 3 7 3 2 2" xfId="15747"/>
    <cellStyle name="Unos 3 7 3 3" xfId="11305"/>
    <cellStyle name="Unos 3 7 4" xfId="2170"/>
    <cellStyle name="Unos 3 7 4 2" xfId="6851"/>
    <cellStyle name="Unos 3 7 4 2 2" xfId="16163"/>
    <cellStyle name="Unos 3 7 4 3" xfId="11721"/>
    <cellStyle name="Unos 3 7 5" xfId="2572"/>
    <cellStyle name="Unos 3 7 5 2" xfId="7250"/>
    <cellStyle name="Unos 3 7 5 2 2" xfId="16562"/>
    <cellStyle name="Unos 3 7 5 3" xfId="12120"/>
    <cellStyle name="Unos 3 7 6" xfId="3150"/>
    <cellStyle name="Unos 3 7 6 2" xfId="7826"/>
    <cellStyle name="Unos 3 7 6 2 2" xfId="17138"/>
    <cellStyle name="Unos 3 7 6 3" xfId="12696"/>
    <cellStyle name="Unos 3 7 7" xfId="3542"/>
    <cellStyle name="Unos 3 7 7 2" xfId="8218"/>
    <cellStyle name="Unos 3 7 7 2 2" xfId="17530"/>
    <cellStyle name="Unos 3 7 7 3" xfId="13088"/>
    <cellStyle name="Unos 3 7 8" xfId="3990"/>
    <cellStyle name="Unos 3 7 8 2" xfId="8662"/>
    <cellStyle name="Unos 3 7 8 2 2" xfId="17974"/>
    <cellStyle name="Unos 3 7 8 3" xfId="13532"/>
    <cellStyle name="Unos 3 7 9" xfId="4398"/>
    <cellStyle name="Unos 3 7 9 2" xfId="9070"/>
    <cellStyle name="Unos 3 7 9 2 2" xfId="18382"/>
    <cellStyle name="Unos 3 7 9 3" xfId="13940"/>
    <cellStyle name="Unos 3 8" xfId="444"/>
    <cellStyle name="Unos 3 8 10" xfId="4827"/>
    <cellStyle name="Unos 3 8 10 2" xfId="9413"/>
    <cellStyle name="Unos 3 8 10 2 2" xfId="18725"/>
    <cellStyle name="Unos 3 8 10 3" xfId="14367"/>
    <cellStyle name="Unos 3 8 11" xfId="5203"/>
    <cellStyle name="Unos 3 8 11 2" xfId="14516"/>
    <cellStyle name="Unos 3 8 12" xfId="10019"/>
    <cellStyle name="Unos 3 8 2" xfId="1150"/>
    <cellStyle name="Unos 3 8 2 2" xfId="5843"/>
    <cellStyle name="Unos 3 8 2 2 2" xfId="15155"/>
    <cellStyle name="Unos 3 8 2 3" xfId="10710"/>
    <cellStyle name="Unos 3 8 3" xfId="1754"/>
    <cellStyle name="Unos 3 8 3 2" xfId="6436"/>
    <cellStyle name="Unos 3 8 3 2 2" xfId="15748"/>
    <cellStyle name="Unos 3 8 3 3" xfId="11306"/>
    <cellStyle name="Unos 3 8 4" xfId="2171"/>
    <cellStyle name="Unos 3 8 4 2" xfId="6852"/>
    <cellStyle name="Unos 3 8 4 2 2" xfId="16164"/>
    <cellStyle name="Unos 3 8 4 3" xfId="11722"/>
    <cellStyle name="Unos 3 8 5" xfId="2573"/>
    <cellStyle name="Unos 3 8 5 2" xfId="7251"/>
    <cellStyle name="Unos 3 8 5 2 2" xfId="16563"/>
    <cellStyle name="Unos 3 8 5 3" xfId="12121"/>
    <cellStyle name="Unos 3 8 6" xfId="3151"/>
    <cellStyle name="Unos 3 8 6 2" xfId="7827"/>
    <cellStyle name="Unos 3 8 6 2 2" xfId="17139"/>
    <cellStyle name="Unos 3 8 6 3" xfId="12697"/>
    <cellStyle name="Unos 3 8 7" xfId="3543"/>
    <cellStyle name="Unos 3 8 7 2" xfId="8219"/>
    <cellStyle name="Unos 3 8 7 2 2" xfId="17531"/>
    <cellStyle name="Unos 3 8 7 3" xfId="13089"/>
    <cellStyle name="Unos 3 8 8" xfId="3991"/>
    <cellStyle name="Unos 3 8 8 2" xfId="8663"/>
    <cellStyle name="Unos 3 8 8 2 2" xfId="17975"/>
    <cellStyle name="Unos 3 8 8 3" xfId="13533"/>
    <cellStyle name="Unos 3 8 9" xfId="4399"/>
    <cellStyle name="Unos 3 8 9 2" xfId="9071"/>
    <cellStyle name="Unos 3 8 9 2 2" xfId="18383"/>
    <cellStyle name="Unos 3 8 9 3" xfId="13941"/>
    <cellStyle name="Unos 3 9" xfId="485"/>
    <cellStyle name="Unos 3 9 10" xfId="4828"/>
    <cellStyle name="Unos 3 9 10 2" xfId="9414"/>
    <cellStyle name="Unos 3 9 10 2 2" xfId="18726"/>
    <cellStyle name="Unos 3 9 10 3" xfId="14368"/>
    <cellStyle name="Unos 3 9 11" xfId="5239"/>
    <cellStyle name="Unos 3 9 11 2" xfId="14552"/>
    <cellStyle name="Unos 3 9 12" xfId="10060"/>
    <cellStyle name="Unos 3 9 2" xfId="1151"/>
    <cellStyle name="Unos 3 9 2 2" xfId="5844"/>
    <cellStyle name="Unos 3 9 2 2 2" xfId="15156"/>
    <cellStyle name="Unos 3 9 2 3" xfId="10711"/>
    <cellStyle name="Unos 3 9 3" xfId="1755"/>
    <cellStyle name="Unos 3 9 3 2" xfId="6437"/>
    <cellStyle name="Unos 3 9 3 2 2" xfId="15749"/>
    <cellStyle name="Unos 3 9 3 3" xfId="11307"/>
    <cellStyle name="Unos 3 9 4" xfId="2172"/>
    <cellStyle name="Unos 3 9 4 2" xfId="6853"/>
    <cellStyle name="Unos 3 9 4 2 2" xfId="16165"/>
    <cellStyle name="Unos 3 9 4 3" xfId="11723"/>
    <cellStyle name="Unos 3 9 5" xfId="2574"/>
    <cellStyle name="Unos 3 9 5 2" xfId="7252"/>
    <cellStyle name="Unos 3 9 5 2 2" xfId="16564"/>
    <cellStyle name="Unos 3 9 5 3" xfId="12122"/>
    <cellStyle name="Unos 3 9 6" xfId="3152"/>
    <cellStyle name="Unos 3 9 6 2" xfId="7828"/>
    <cellStyle name="Unos 3 9 6 2 2" xfId="17140"/>
    <cellStyle name="Unos 3 9 6 3" xfId="12698"/>
    <cellStyle name="Unos 3 9 7" xfId="3544"/>
    <cellStyle name="Unos 3 9 7 2" xfId="8220"/>
    <cellStyle name="Unos 3 9 7 2 2" xfId="17532"/>
    <cellStyle name="Unos 3 9 7 3" xfId="13090"/>
    <cellStyle name="Unos 3 9 8" xfId="3992"/>
    <cellStyle name="Unos 3 9 8 2" xfId="8664"/>
    <cellStyle name="Unos 3 9 8 2 2" xfId="17976"/>
    <cellStyle name="Unos 3 9 8 3" xfId="13534"/>
    <cellStyle name="Unos 3 9 9" xfId="4400"/>
    <cellStyle name="Unos 3 9 9 2" xfId="9072"/>
    <cellStyle name="Unos 3 9 9 2 2" xfId="18384"/>
    <cellStyle name="Unos 3 9 9 3" xfId="13942"/>
    <cellStyle name="Unos 4" xfId="9839"/>
    <cellStyle name="Unos 4 2" xfId="18761"/>
    <cellStyle name="Unos 5" xfId="9843"/>
    <cellStyle name="Unos 5 2" xfId="18765"/>
    <cellStyle name="Unos 6" xfId="9844"/>
    <cellStyle name="Warning Text" xfId="294"/>
    <cellStyle name="Warning Text 2" xfId="5102"/>
    <cellStyle name="Zarez [0] 2" xfId="32"/>
    <cellStyle name="Zarez 10" xfId="306"/>
    <cellStyle name="Zarez 11" xfId="308"/>
    <cellStyle name="Zarez 12" xfId="307"/>
    <cellStyle name="Zarez 2" xfId="295"/>
    <cellStyle name="Zarez 2 2" xfId="298"/>
    <cellStyle name="Zarez 3" xfId="299"/>
    <cellStyle name="Zarez 4" xfId="301"/>
    <cellStyle name="Zarez 5" xfId="303"/>
    <cellStyle name="Zarez 6" xfId="302"/>
    <cellStyle name="Zarez 7" xfId="300"/>
    <cellStyle name="Zarez 8" xfId="304"/>
    <cellStyle name="Zarez 9" xfId="305"/>
  </cellStyles>
  <dxfs count="0"/>
  <tableStyles count="0" defaultTableStyle="TableStyleMedium2" defaultPivotStyle="PivotStyleLight16"/>
  <colors>
    <mruColors>
      <color rgb="FFCC99FF"/>
      <color rgb="FF00FF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K134"/>
  <sheetViews>
    <sheetView tabSelected="1" view="pageBreakPreview" zoomScaleNormal="100" zoomScaleSheetLayoutView="100" workbookViewId="0">
      <selection activeCell="A105" sqref="A105:XFD105"/>
    </sheetView>
  </sheetViews>
  <sheetFormatPr defaultRowHeight="15"/>
  <cols>
    <col min="1" max="1" width="10.5703125" style="9" customWidth="1"/>
    <col min="2" max="2" width="40.7109375" style="1" customWidth="1"/>
    <col min="3" max="3" width="6.28515625" style="3" customWidth="1"/>
    <col min="4" max="4" width="9.85546875" style="4" customWidth="1"/>
    <col min="5" max="5" width="9.28515625" style="2" customWidth="1"/>
    <col min="6" max="6" width="12.5703125" style="8" customWidth="1"/>
    <col min="7" max="16384" width="9.140625" style="5"/>
  </cols>
  <sheetData>
    <row r="1" spans="1:11" s="3" customFormat="1" ht="35.25" customHeight="1">
      <c r="A1" s="24" t="s">
        <v>21</v>
      </c>
      <c r="B1" s="110" t="s">
        <v>144</v>
      </c>
      <c r="C1" s="110"/>
      <c r="D1" s="110"/>
      <c r="E1" s="111"/>
      <c r="F1" s="112"/>
    </row>
    <row r="2" spans="1:11" s="7" customFormat="1" ht="22.5">
      <c r="A2" s="25" t="s">
        <v>11</v>
      </c>
      <c r="B2" s="26" t="s">
        <v>2</v>
      </c>
      <c r="C2" s="27" t="s">
        <v>3</v>
      </c>
      <c r="D2" s="27" t="s">
        <v>4</v>
      </c>
      <c r="E2" s="27" t="s">
        <v>9</v>
      </c>
      <c r="F2" s="28" t="s">
        <v>10</v>
      </c>
    </row>
    <row r="3" spans="1:11" ht="22.5" customHeight="1" thickBot="1">
      <c r="A3" s="29" t="s">
        <v>22</v>
      </c>
      <c r="B3" s="30" t="s">
        <v>14</v>
      </c>
      <c r="C3" s="31"/>
      <c r="D3" s="32"/>
      <c r="E3" s="116"/>
      <c r="F3" s="117"/>
    </row>
    <row r="4" spans="1:11" ht="15.75" thickBot="1">
      <c r="A4" s="33" t="s">
        <v>23</v>
      </c>
      <c r="B4" s="34" t="s">
        <v>5</v>
      </c>
      <c r="C4" s="35"/>
      <c r="D4" s="36"/>
      <c r="E4" s="37"/>
      <c r="F4" s="105">
        <f>SUM(F5:F11)</f>
        <v>0</v>
      </c>
    </row>
    <row r="5" spans="1:11" ht="191.25" customHeight="1">
      <c r="A5" s="38" t="s">
        <v>24</v>
      </c>
      <c r="B5" s="39" t="s">
        <v>98</v>
      </c>
      <c r="C5" s="40" t="s">
        <v>6</v>
      </c>
      <c r="D5" s="41">
        <v>1</v>
      </c>
      <c r="E5" s="103">
        <v>0</v>
      </c>
      <c r="F5" s="104">
        <f>D5*E5</f>
        <v>0</v>
      </c>
    </row>
    <row r="6" spans="1:11" s="3" customFormat="1" ht="108.75" customHeight="1">
      <c r="A6" s="38" t="s">
        <v>25</v>
      </c>
      <c r="B6" s="39" t="s">
        <v>230</v>
      </c>
      <c r="C6" s="40" t="s">
        <v>6</v>
      </c>
      <c r="D6" s="41">
        <v>1</v>
      </c>
      <c r="E6" s="103">
        <v>0</v>
      </c>
      <c r="F6" s="104">
        <f>D6*E6</f>
        <v>0</v>
      </c>
    </row>
    <row r="7" spans="1:11" s="3" customFormat="1" ht="90">
      <c r="A7" s="44" t="s">
        <v>26</v>
      </c>
      <c r="B7" s="39" t="s">
        <v>99</v>
      </c>
      <c r="C7" s="40" t="s">
        <v>136</v>
      </c>
      <c r="D7" s="41">
        <v>12</v>
      </c>
      <c r="E7" s="103">
        <v>0</v>
      </c>
      <c r="F7" s="104">
        <f t="shared" ref="F7:F11" si="0">D7*E7</f>
        <v>0</v>
      </c>
    </row>
    <row r="8" spans="1:11" s="3" customFormat="1" ht="216.75" customHeight="1">
      <c r="A8" s="38" t="s">
        <v>28</v>
      </c>
      <c r="B8" s="39" t="s">
        <v>145</v>
      </c>
      <c r="C8" s="40" t="s">
        <v>6</v>
      </c>
      <c r="D8" s="41">
        <v>1</v>
      </c>
      <c r="E8" s="103">
        <v>0</v>
      </c>
      <c r="F8" s="104">
        <f t="shared" si="0"/>
        <v>0</v>
      </c>
    </row>
    <row r="9" spans="1:11" s="6" customFormat="1" ht="187.5" customHeight="1">
      <c r="A9" s="38" t="s">
        <v>27</v>
      </c>
      <c r="B9" s="39" t="s">
        <v>100</v>
      </c>
      <c r="C9" s="40" t="s">
        <v>6</v>
      </c>
      <c r="D9" s="41">
        <v>1</v>
      </c>
      <c r="E9" s="103">
        <v>0</v>
      </c>
      <c r="F9" s="104">
        <f t="shared" si="0"/>
        <v>0</v>
      </c>
      <c r="K9" s="10"/>
    </row>
    <row r="10" spans="1:11" s="6" customFormat="1" ht="90">
      <c r="A10" s="38" t="s">
        <v>29</v>
      </c>
      <c r="B10" s="39" t="s">
        <v>135</v>
      </c>
      <c r="C10" s="40" t="s">
        <v>137</v>
      </c>
      <c r="D10" s="41">
        <v>10</v>
      </c>
      <c r="E10" s="103">
        <v>0</v>
      </c>
      <c r="F10" s="104">
        <f t="shared" si="0"/>
        <v>0</v>
      </c>
    </row>
    <row r="11" spans="1:11" s="6" customFormat="1" ht="162" customHeight="1" thickBot="1">
      <c r="A11" s="38" t="s">
        <v>30</v>
      </c>
      <c r="B11" s="39" t="s">
        <v>115</v>
      </c>
      <c r="C11" s="40" t="s">
        <v>1</v>
      </c>
      <c r="D11" s="41">
        <v>1</v>
      </c>
      <c r="E11" s="103">
        <v>0</v>
      </c>
      <c r="F11" s="104">
        <f t="shared" si="0"/>
        <v>0</v>
      </c>
    </row>
    <row r="12" spans="1:11" ht="15.75" thickBot="1">
      <c r="A12" s="46" t="s">
        <v>31</v>
      </c>
      <c r="B12" s="47" t="s">
        <v>7</v>
      </c>
      <c r="C12" s="48"/>
      <c r="D12" s="49"/>
      <c r="E12" s="50"/>
      <c r="F12" s="105">
        <f>SUM(F13:F33)</f>
        <v>0</v>
      </c>
    </row>
    <row r="13" spans="1:11" ht="33.75">
      <c r="A13" s="38" t="s">
        <v>32</v>
      </c>
      <c r="B13" s="39" t="s">
        <v>33</v>
      </c>
      <c r="C13" s="40" t="s">
        <v>34</v>
      </c>
      <c r="D13" s="41">
        <f>2*632.8</f>
        <v>1265.5999999999999</v>
      </c>
      <c r="E13" s="103">
        <v>0</v>
      </c>
      <c r="F13" s="104">
        <f>D13*E13</f>
        <v>0</v>
      </c>
    </row>
    <row r="14" spans="1:11" ht="63.75" customHeight="1">
      <c r="A14" s="38" t="s">
        <v>35</v>
      </c>
      <c r="B14" s="39" t="s">
        <v>142</v>
      </c>
      <c r="C14" s="40"/>
      <c r="D14" s="41"/>
      <c r="E14" s="42"/>
      <c r="F14" s="45"/>
    </row>
    <row r="15" spans="1:11">
      <c r="A15" s="38" t="s">
        <v>36</v>
      </c>
      <c r="B15" s="51" t="s">
        <v>37</v>
      </c>
      <c r="C15" s="40" t="s">
        <v>136</v>
      </c>
      <c r="D15" s="41">
        <v>62.4</v>
      </c>
      <c r="E15" s="103">
        <v>0</v>
      </c>
      <c r="F15" s="104">
        <f t="shared" ref="F15:F16" si="1">D15*E15</f>
        <v>0</v>
      </c>
    </row>
    <row r="16" spans="1:11">
      <c r="A16" s="38" t="s">
        <v>38</v>
      </c>
      <c r="B16" s="51" t="s">
        <v>116</v>
      </c>
      <c r="C16" s="40" t="s">
        <v>136</v>
      </c>
      <c r="D16" s="41">
        <v>156</v>
      </c>
      <c r="E16" s="103">
        <v>0</v>
      </c>
      <c r="F16" s="104">
        <f t="shared" si="1"/>
        <v>0</v>
      </c>
    </row>
    <row r="17" spans="1:6" ht="126" customHeight="1">
      <c r="A17" s="44" t="s">
        <v>39</v>
      </c>
      <c r="B17" s="51" t="s">
        <v>120</v>
      </c>
      <c r="C17" s="40"/>
      <c r="D17" s="41"/>
      <c r="E17" s="42"/>
      <c r="F17" s="45"/>
    </row>
    <row r="18" spans="1:6">
      <c r="A18" s="44" t="s">
        <v>40</v>
      </c>
      <c r="B18" s="51" t="s">
        <v>41</v>
      </c>
      <c r="C18" s="40" t="s">
        <v>136</v>
      </c>
      <c r="D18" s="41">
        <f>0.5*836.6</f>
        <v>418.3</v>
      </c>
      <c r="E18" s="103">
        <v>0</v>
      </c>
      <c r="F18" s="104">
        <f t="shared" ref="F18:F30" si="2">D18*E18</f>
        <v>0</v>
      </c>
    </row>
    <row r="19" spans="1:6">
      <c r="A19" s="44" t="s">
        <v>42</v>
      </c>
      <c r="B19" s="51" t="s">
        <v>43</v>
      </c>
      <c r="C19" s="40" t="s">
        <v>136</v>
      </c>
      <c r="D19" s="41">
        <f>0.5*836.6</f>
        <v>418.3</v>
      </c>
      <c r="E19" s="103">
        <v>0</v>
      </c>
      <c r="F19" s="104">
        <f t="shared" si="2"/>
        <v>0</v>
      </c>
    </row>
    <row r="20" spans="1:6" ht="45">
      <c r="A20" s="44" t="s">
        <v>44</v>
      </c>
      <c r="B20" s="51" t="s">
        <v>101</v>
      </c>
      <c r="C20" s="40" t="s">
        <v>137</v>
      </c>
      <c r="D20" s="41">
        <v>519.9</v>
      </c>
      <c r="E20" s="103">
        <v>0</v>
      </c>
      <c r="F20" s="104">
        <f t="shared" si="2"/>
        <v>0</v>
      </c>
    </row>
    <row r="21" spans="1:6" s="6" customFormat="1" ht="62.25" customHeight="1">
      <c r="A21" s="52" t="s">
        <v>45</v>
      </c>
      <c r="B21" s="39" t="s">
        <v>143</v>
      </c>
      <c r="C21" s="40" t="s">
        <v>136</v>
      </c>
      <c r="D21" s="41">
        <v>20</v>
      </c>
      <c r="E21" s="103">
        <v>0</v>
      </c>
      <c r="F21" s="104">
        <f t="shared" si="2"/>
        <v>0</v>
      </c>
    </row>
    <row r="22" spans="1:6" s="6" customFormat="1" ht="75" customHeight="1">
      <c r="A22" s="52" t="s">
        <v>46</v>
      </c>
      <c r="B22" s="39" t="s">
        <v>146</v>
      </c>
      <c r="C22" s="40" t="s">
        <v>136</v>
      </c>
      <c r="D22" s="41">
        <v>58.9</v>
      </c>
      <c r="E22" s="103">
        <v>0</v>
      </c>
      <c r="F22" s="104">
        <f t="shared" si="2"/>
        <v>0</v>
      </c>
    </row>
    <row r="23" spans="1:6" s="6" customFormat="1" ht="84.75" customHeight="1">
      <c r="A23" s="52" t="s">
        <v>47</v>
      </c>
      <c r="B23" s="39" t="s">
        <v>147</v>
      </c>
      <c r="C23" s="40" t="s">
        <v>136</v>
      </c>
      <c r="D23" s="41">
        <v>202.5</v>
      </c>
      <c r="E23" s="103">
        <v>0</v>
      </c>
      <c r="F23" s="104">
        <f t="shared" si="2"/>
        <v>0</v>
      </c>
    </row>
    <row r="24" spans="1:6" s="6" customFormat="1" ht="112.5">
      <c r="A24" s="52" t="s">
        <v>48</v>
      </c>
      <c r="B24" s="39" t="s">
        <v>102</v>
      </c>
      <c r="C24" s="40" t="s">
        <v>136</v>
      </c>
      <c r="D24" s="41">
        <v>408.8</v>
      </c>
      <c r="E24" s="103">
        <v>0</v>
      </c>
      <c r="F24" s="104">
        <f t="shared" si="2"/>
        <v>0</v>
      </c>
    </row>
    <row r="25" spans="1:6" s="6" customFormat="1" ht="90.75" customHeight="1">
      <c r="A25" s="44" t="s">
        <v>49</v>
      </c>
      <c r="B25" s="39" t="s">
        <v>148</v>
      </c>
      <c r="C25" s="40" t="s">
        <v>136</v>
      </c>
      <c r="D25" s="41">
        <v>156</v>
      </c>
      <c r="E25" s="103">
        <v>0</v>
      </c>
      <c r="F25" s="104">
        <f t="shared" si="2"/>
        <v>0</v>
      </c>
    </row>
    <row r="26" spans="1:6" s="6" customFormat="1" ht="80.25">
      <c r="A26" s="44" t="s">
        <v>50</v>
      </c>
      <c r="B26" s="39" t="s">
        <v>138</v>
      </c>
      <c r="C26" s="40" t="s">
        <v>137</v>
      </c>
      <c r="D26" s="41">
        <v>519.9</v>
      </c>
      <c r="E26" s="103">
        <v>0</v>
      </c>
      <c r="F26" s="104">
        <f t="shared" si="2"/>
        <v>0</v>
      </c>
    </row>
    <row r="27" spans="1:6" s="6" customFormat="1" ht="87.75" customHeight="1">
      <c r="A27" s="44" t="s">
        <v>51</v>
      </c>
      <c r="B27" s="39" t="s">
        <v>103</v>
      </c>
      <c r="C27" s="40" t="s">
        <v>53</v>
      </c>
      <c r="D27" s="41">
        <v>72</v>
      </c>
      <c r="E27" s="103">
        <v>0</v>
      </c>
      <c r="F27" s="104">
        <f t="shared" si="2"/>
        <v>0</v>
      </c>
    </row>
    <row r="28" spans="1:6" s="6" customFormat="1" ht="72" customHeight="1">
      <c r="A28" s="44" t="s">
        <v>52</v>
      </c>
      <c r="B28" s="39" t="s">
        <v>149</v>
      </c>
      <c r="C28" s="40" t="s">
        <v>137</v>
      </c>
      <c r="D28" s="41">
        <v>10</v>
      </c>
      <c r="E28" s="103">
        <v>0</v>
      </c>
      <c r="F28" s="104">
        <f t="shared" si="2"/>
        <v>0</v>
      </c>
    </row>
    <row r="29" spans="1:6" s="6" customFormat="1" ht="45">
      <c r="A29" s="44" t="s">
        <v>54</v>
      </c>
      <c r="B29" s="39" t="s">
        <v>70</v>
      </c>
      <c r="C29" s="40" t="s">
        <v>137</v>
      </c>
      <c r="D29" s="41">
        <v>519.9</v>
      </c>
      <c r="E29" s="103">
        <v>0</v>
      </c>
      <c r="F29" s="104">
        <f t="shared" si="2"/>
        <v>0</v>
      </c>
    </row>
    <row r="30" spans="1:6" s="6" customFormat="1" ht="120.75" customHeight="1">
      <c r="A30" s="52" t="s">
        <v>55</v>
      </c>
      <c r="B30" s="39" t="s">
        <v>139</v>
      </c>
      <c r="C30" s="40" t="s">
        <v>136</v>
      </c>
      <c r="D30" s="41">
        <f>D15+D16+D18+D19</f>
        <v>1055</v>
      </c>
      <c r="E30" s="103">
        <v>0</v>
      </c>
      <c r="F30" s="104">
        <f t="shared" si="2"/>
        <v>0</v>
      </c>
    </row>
    <row r="31" spans="1:6" s="15" customFormat="1" ht="72" customHeight="1">
      <c r="A31" s="81" t="s">
        <v>150</v>
      </c>
      <c r="B31" s="39" t="s">
        <v>151</v>
      </c>
      <c r="C31" s="40"/>
      <c r="D31" s="41"/>
      <c r="E31" s="23"/>
      <c r="F31" s="83"/>
    </row>
    <row r="32" spans="1:6" s="15" customFormat="1" ht="15.75" customHeight="1">
      <c r="A32" s="81" t="s">
        <v>152</v>
      </c>
      <c r="B32" s="51" t="s">
        <v>154</v>
      </c>
      <c r="C32" s="40" t="s">
        <v>34</v>
      </c>
      <c r="D32" s="41">
        <v>630</v>
      </c>
      <c r="E32" s="103">
        <v>0</v>
      </c>
      <c r="F32" s="104">
        <f t="shared" ref="F32:F33" si="3">D32*E32</f>
        <v>0</v>
      </c>
    </row>
    <row r="33" spans="1:6" s="15" customFormat="1" ht="18" customHeight="1" thickBot="1">
      <c r="A33" s="81" t="s">
        <v>153</v>
      </c>
      <c r="B33" s="51" t="s">
        <v>155</v>
      </c>
      <c r="C33" s="40" t="s">
        <v>1</v>
      </c>
      <c r="D33" s="41">
        <v>19</v>
      </c>
      <c r="E33" s="103">
        <v>0</v>
      </c>
      <c r="F33" s="104">
        <f t="shared" si="3"/>
        <v>0</v>
      </c>
    </row>
    <row r="34" spans="1:6" ht="15.75" thickBot="1">
      <c r="A34" s="46" t="s">
        <v>56</v>
      </c>
      <c r="B34" s="47" t="s">
        <v>12</v>
      </c>
      <c r="C34" s="35"/>
      <c r="D34" s="36"/>
      <c r="E34" s="53"/>
      <c r="F34" s="105">
        <f>SUM(F35:F38)</f>
        <v>0</v>
      </c>
    </row>
    <row r="35" spans="1:6" ht="90">
      <c r="A35" s="38" t="s">
        <v>57</v>
      </c>
      <c r="B35" s="39" t="s">
        <v>59</v>
      </c>
      <c r="C35" s="40" t="s">
        <v>137</v>
      </c>
      <c r="D35" s="41">
        <v>2175.9</v>
      </c>
      <c r="E35" s="103">
        <v>0</v>
      </c>
      <c r="F35" s="104">
        <f t="shared" ref="F35:F38" si="4">D35*E35</f>
        <v>0</v>
      </c>
    </row>
    <row r="36" spans="1:6" ht="101.25">
      <c r="A36" s="44" t="s">
        <v>58</v>
      </c>
      <c r="B36" s="39" t="s">
        <v>60</v>
      </c>
      <c r="C36" s="40" t="s">
        <v>34</v>
      </c>
      <c r="D36" s="41">
        <v>200</v>
      </c>
      <c r="E36" s="103">
        <v>0</v>
      </c>
      <c r="F36" s="104">
        <f t="shared" si="4"/>
        <v>0</v>
      </c>
    </row>
    <row r="37" spans="1:6" ht="78.75">
      <c r="A37" s="44" t="s">
        <v>61</v>
      </c>
      <c r="B37" s="39" t="s">
        <v>62</v>
      </c>
      <c r="C37" s="40" t="s">
        <v>1</v>
      </c>
      <c r="D37" s="41">
        <v>2</v>
      </c>
      <c r="E37" s="103">
        <v>0</v>
      </c>
      <c r="F37" s="104">
        <f t="shared" si="4"/>
        <v>0</v>
      </c>
    </row>
    <row r="38" spans="1:6" ht="87" customHeight="1" thickBot="1">
      <c r="A38" s="38" t="s">
        <v>64</v>
      </c>
      <c r="B38" s="39" t="s">
        <v>17</v>
      </c>
      <c r="C38" s="40" t="s">
        <v>1</v>
      </c>
      <c r="D38" s="41">
        <v>2</v>
      </c>
      <c r="E38" s="103">
        <v>0</v>
      </c>
      <c r="F38" s="104">
        <f t="shared" si="4"/>
        <v>0</v>
      </c>
    </row>
    <row r="39" spans="1:6" ht="15.75" thickBot="1">
      <c r="A39" s="46" t="s">
        <v>65</v>
      </c>
      <c r="B39" s="54" t="s">
        <v>63</v>
      </c>
      <c r="C39" s="48"/>
      <c r="D39" s="49"/>
      <c r="E39" s="50"/>
      <c r="F39" s="105">
        <f>SUM(F40:F44)</f>
        <v>0</v>
      </c>
    </row>
    <row r="40" spans="1:6" s="6" customFormat="1" ht="201.75" customHeight="1">
      <c r="A40" s="114" t="s">
        <v>66</v>
      </c>
      <c r="B40" s="39" t="s">
        <v>141</v>
      </c>
      <c r="C40" s="55"/>
      <c r="D40" s="56"/>
      <c r="E40" s="57"/>
      <c r="F40" s="58"/>
    </row>
    <row r="41" spans="1:6" s="6" customFormat="1" ht="309" customHeight="1">
      <c r="A41" s="115"/>
      <c r="B41" s="59" t="s">
        <v>156</v>
      </c>
      <c r="C41" s="55"/>
      <c r="D41" s="56"/>
      <c r="E41" s="57"/>
      <c r="F41" s="58"/>
    </row>
    <row r="42" spans="1:6" s="6" customFormat="1" ht="26.25" customHeight="1">
      <c r="A42" s="52" t="s">
        <v>67</v>
      </c>
      <c r="B42" s="60" t="s">
        <v>157</v>
      </c>
      <c r="C42" s="40" t="s">
        <v>1</v>
      </c>
      <c r="D42" s="41">
        <v>1</v>
      </c>
      <c r="E42" s="103">
        <v>0</v>
      </c>
      <c r="F42" s="104">
        <f t="shared" ref="F42:F44" si="5">D42*E42</f>
        <v>0</v>
      </c>
    </row>
    <row r="43" spans="1:6" s="6" customFormat="1" ht="123.75">
      <c r="A43" s="52" t="s">
        <v>69</v>
      </c>
      <c r="B43" s="39" t="s">
        <v>104</v>
      </c>
      <c r="C43" s="40" t="s">
        <v>136</v>
      </c>
      <c r="D43" s="41">
        <v>3</v>
      </c>
      <c r="E43" s="103">
        <v>0</v>
      </c>
      <c r="F43" s="104">
        <f t="shared" si="5"/>
        <v>0</v>
      </c>
    </row>
    <row r="44" spans="1:6" s="6" customFormat="1" ht="50.25" customHeight="1" thickBot="1">
      <c r="A44" s="52" t="s">
        <v>68</v>
      </c>
      <c r="B44" s="39" t="s">
        <v>158</v>
      </c>
      <c r="C44" s="40" t="s">
        <v>1</v>
      </c>
      <c r="D44" s="41">
        <v>2000</v>
      </c>
      <c r="E44" s="103">
        <v>0</v>
      </c>
      <c r="F44" s="104">
        <f t="shared" si="5"/>
        <v>0</v>
      </c>
    </row>
    <row r="45" spans="1:6" ht="15.75" thickBot="1">
      <c r="A45" s="46" t="s">
        <v>72</v>
      </c>
      <c r="B45" s="34" t="s">
        <v>15</v>
      </c>
      <c r="C45" s="35"/>
      <c r="D45" s="36"/>
      <c r="E45" s="53"/>
      <c r="F45" s="105">
        <f>SUM(F46:F67)</f>
        <v>0</v>
      </c>
    </row>
    <row r="46" spans="1:6" s="13" customFormat="1" ht="305.25" customHeight="1">
      <c r="A46" s="61" t="s">
        <v>71</v>
      </c>
      <c r="B46" s="59" t="s">
        <v>140</v>
      </c>
      <c r="C46" s="40"/>
      <c r="D46" s="41"/>
      <c r="E46" s="42"/>
      <c r="F46" s="62"/>
    </row>
    <row r="47" spans="1:6" s="14" customFormat="1">
      <c r="A47" s="64" t="s">
        <v>73</v>
      </c>
      <c r="B47" s="65" t="s">
        <v>191</v>
      </c>
      <c r="C47" s="40" t="s">
        <v>34</v>
      </c>
      <c r="D47" s="41">
        <v>632.79999999999995</v>
      </c>
      <c r="E47" s="103">
        <v>0</v>
      </c>
      <c r="F47" s="104">
        <f>D47*E47</f>
        <v>0</v>
      </c>
    </row>
    <row r="48" spans="1:6" s="6" customFormat="1" ht="202.5">
      <c r="A48" s="44" t="s">
        <v>74</v>
      </c>
      <c r="B48" s="39" t="s">
        <v>105</v>
      </c>
      <c r="C48" s="55"/>
      <c r="D48" s="56"/>
      <c r="E48" s="57"/>
      <c r="F48" s="58"/>
    </row>
    <row r="49" spans="1:6" s="6" customFormat="1">
      <c r="A49" s="44" t="s">
        <v>75</v>
      </c>
      <c r="B49" s="65" t="s">
        <v>106</v>
      </c>
      <c r="C49" s="40" t="s">
        <v>1</v>
      </c>
      <c r="D49" s="41">
        <v>1</v>
      </c>
      <c r="E49" s="103">
        <v>0</v>
      </c>
      <c r="F49" s="104">
        <f t="shared" ref="F49:F54" si="6">D49*E49</f>
        <v>0</v>
      </c>
    </row>
    <row r="50" spans="1:6" s="6" customFormat="1">
      <c r="A50" s="44" t="s">
        <v>232</v>
      </c>
      <c r="B50" s="65" t="s">
        <v>76</v>
      </c>
      <c r="C50" s="40" t="s">
        <v>1</v>
      </c>
      <c r="D50" s="41">
        <v>1</v>
      </c>
      <c r="E50" s="103">
        <v>0</v>
      </c>
      <c r="F50" s="104">
        <f t="shared" si="6"/>
        <v>0</v>
      </c>
    </row>
    <row r="51" spans="1:6" s="6" customFormat="1">
      <c r="A51" s="44" t="s">
        <v>233</v>
      </c>
      <c r="B51" s="65" t="s">
        <v>107</v>
      </c>
      <c r="C51" s="40" t="s">
        <v>1</v>
      </c>
      <c r="D51" s="41">
        <v>1</v>
      </c>
      <c r="E51" s="103">
        <v>0</v>
      </c>
      <c r="F51" s="104">
        <f t="shared" si="6"/>
        <v>0</v>
      </c>
    </row>
    <row r="52" spans="1:6" s="6" customFormat="1">
      <c r="A52" s="44" t="s">
        <v>234</v>
      </c>
      <c r="B52" s="65" t="s">
        <v>108</v>
      </c>
      <c r="C52" s="40" t="s">
        <v>1</v>
      </c>
      <c r="D52" s="41">
        <v>1</v>
      </c>
      <c r="E52" s="103">
        <v>0</v>
      </c>
      <c r="F52" s="104">
        <f t="shared" si="6"/>
        <v>0</v>
      </c>
    </row>
    <row r="53" spans="1:6" s="6" customFormat="1">
      <c r="A53" s="44" t="s">
        <v>79</v>
      </c>
      <c r="B53" s="65" t="s">
        <v>109</v>
      </c>
      <c r="C53" s="40" t="s">
        <v>1</v>
      </c>
      <c r="D53" s="41">
        <v>1</v>
      </c>
      <c r="E53" s="103">
        <v>0</v>
      </c>
      <c r="F53" s="104">
        <f t="shared" si="6"/>
        <v>0</v>
      </c>
    </row>
    <row r="54" spans="1:6" s="15" customFormat="1">
      <c r="A54" s="64" t="s">
        <v>235</v>
      </c>
      <c r="B54" s="60" t="s">
        <v>231</v>
      </c>
      <c r="C54" s="40" t="s">
        <v>1</v>
      </c>
      <c r="D54" s="41">
        <v>2</v>
      </c>
      <c r="E54" s="103">
        <v>0</v>
      </c>
      <c r="F54" s="104">
        <f t="shared" si="6"/>
        <v>0</v>
      </c>
    </row>
    <row r="55" spans="1:6" s="6" customFormat="1" ht="90">
      <c r="A55" s="44" t="s">
        <v>110</v>
      </c>
      <c r="B55" s="39" t="s">
        <v>192</v>
      </c>
      <c r="C55" s="40"/>
      <c r="D55" s="41"/>
      <c r="E55" s="42"/>
      <c r="F55" s="43"/>
    </row>
    <row r="56" spans="1:6" s="6" customFormat="1">
      <c r="A56" s="44" t="s">
        <v>111</v>
      </c>
      <c r="B56" s="60" t="s">
        <v>113</v>
      </c>
      <c r="C56" s="40" t="s">
        <v>1</v>
      </c>
      <c r="D56" s="41">
        <v>4</v>
      </c>
      <c r="E56" s="103">
        <v>0</v>
      </c>
      <c r="F56" s="104">
        <f t="shared" ref="F56:F57" si="7">D56*E56</f>
        <v>0</v>
      </c>
    </row>
    <row r="57" spans="1:6" s="6" customFormat="1">
      <c r="A57" s="44" t="s">
        <v>112</v>
      </c>
      <c r="B57" s="60" t="s">
        <v>114</v>
      </c>
      <c r="C57" s="40" t="s">
        <v>1</v>
      </c>
      <c r="D57" s="41">
        <v>4</v>
      </c>
      <c r="E57" s="103">
        <v>0</v>
      </c>
      <c r="F57" s="104">
        <f t="shared" si="7"/>
        <v>0</v>
      </c>
    </row>
    <row r="58" spans="1:6" s="15" customFormat="1" ht="146.25">
      <c r="A58" s="81" t="s">
        <v>160</v>
      </c>
      <c r="B58" s="39" t="s">
        <v>161</v>
      </c>
      <c r="C58" s="40"/>
      <c r="D58" s="41"/>
      <c r="E58" s="23"/>
      <c r="F58" s="83"/>
    </row>
    <row r="59" spans="1:6" s="15" customFormat="1">
      <c r="A59" s="44" t="s">
        <v>162</v>
      </c>
      <c r="B59" s="60" t="s">
        <v>163</v>
      </c>
      <c r="C59" s="40" t="s">
        <v>1</v>
      </c>
      <c r="D59" s="41">
        <v>5</v>
      </c>
      <c r="E59" s="103">
        <v>0</v>
      </c>
      <c r="F59" s="104">
        <f t="shared" ref="F59:F67" si="8">D59*E59</f>
        <v>0</v>
      </c>
    </row>
    <row r="60" spans="1:6" s="15" customFormat="1">
      <c r="A60" s="44" t="s">
        <v>164</v>
      </c>
      <c r="B60" s="60" t="s">
        <v>165</v>
      </c>
      <c r="C60" s="40" t="s">
        <v>1</v>
      </c>
      <c r="D60" s="41">
        <v>5</v>
      </c>
      <c r="E60" s="103">
        <v>0</v>
      </c>
      <c r="F60" s="104">
        <f t="shared" si="8"/>
        <v>0</v>
      </c>
    </row>
    <row r="61" spans="1:6" s="15" customFormat="1">
      <c r="A61" s="44" t="s">
        <v>166</v>
      </c>
      <c r="B61" s="60" t="s">
        <v>167</v>
      </c>
      <c r="C61" s="40" t="s">
        <v>1</v>
      </c>
      <c r="D61" s="41">
        <v>5</v>
      </c>
      <c r="E61" s="103">
        <v>0</v>
      </c>
      <c r="F61" s="104">
        <f t="shared" si="8"/>
        <v>0</v>
      </c>
    </row>
    <row r="62" spans="1:6" s="15" customFormat="1">
      <c r="A62" s="44" t="s">
        <v>168</v>
      </c>
      <c r="B62" s="60" t="s">
        <v>169</v>
      </c>
      <c r="C62" s="40" t="s">
        <v>1</v>
      </c>
      <c r="D62" s="41">
        <v>5</v>
      </c>
      <c r="E62" s="103">
        <v>0</v>
      </c>
      <c r="F62" s="104">
        <f t="shared" si="8"/>
        <v>0</v>
      </c>
    </row>
    <row r="63" spans="1:6" s="15" customFormat="1">
      <c r="A63" s="44" t="s">
        <v>170</v>
      </c>
      <c r="B63" s="60" t="s">
        <v>77</v>
      </c>
      <c r="C63" s="40" t="s">
        <v>1</v>
      </c>
      <c r="D63" s="41">
        <v>5</v>
      </c>
      <c r="E63" s="103">
        <v>0</v>
      </c>
      <c r="F63" s="104">
        <f t="shared" si="8"/>
        <v>0</v>
      </c>
    </row>
    <row r="64" spans="1:6" s="15" customFormat="1">
      <c r="A64" s="81" t="s">
        <v>171</v>
      </c>
      <c r="B64" s="60" t="s">
        <v>78</v>
      </c>
      <c r="C64" s="40" t="s">
        <v>1</v>
      </c>
      <c r="D64" s="41">
        <v>5</v>
      </c>
      <c r="E64" s="103">
        <v>0</v>
      </c>
      <c r="F64" s="104">
        <f t="shared" si="8"/>
        <v>0</v>
      </c>
    </row>
    <row r="65" spans="1:6" s="15" customFormat="1">
      <c r="A65" s="81" t="s">
        <v>172</v>
      </c>
      <c r="B65" s="60" t="s">
        <v>106</v>
      </c>
      <c r="C65" s="40" t="s">
        <v>1</v>
      </c>
      <c r="D65" s="41">
        <v>4</v>
      </c>
      <c r="E65" s="103">
        <v>0</v>
      </c>
      <c r="F65" s="104">
        <f t="shared" si="8"/>
        <v>0</v>
      </c>
    </row>
    <row r="66" spans="1:6" s="15" customFormat="1">
      <c r="A66" s="81" t="s">
        <v>238</v>
      </c>
      <c r="B66" s="60" t="s">
        <v>231</v>
      </c>
      <c r="C66" s="40" t="s">
        <v>1</v>
      </c>
      <c r="D66" s="41">
        <v>9</v>
      </c>
      <c r="E66" s="103">
        <v>0</v>
      </c>
      <c r="F66" s="104">
        <f t="shared" si="8"/>
        <v>0</v>
      </c>
    </row>
    <row r="67" spans="1:6" s="15" customFormat="1" ht="15.75" thickBot="1">
      <c r="A67" s="81" t="s">
        <v>173</v>
      </c>
      <c r="B67" s="60" t="s">
        <v>174</v>
      </c>
      <c r="C67" s="40" t="s">
        <v>1</v>
      </c>
      <c r="D67" s="41">
        <v>1</v>
      </c>
      <c r="E67" s="103">
        <v>0</v>
      </c>
      <c r="F67" s="104">
        <f t="shared" si="8"/>
        <v>0</v>
      </c>
    </row>
    <row r="68" spans="1:6" ht="15.75" thickBot="1">
      <c r="A68" s="46" t="s">
        <v>80</v>
      </c>
      <c r="B68" s="34" t="s">
        <v>13</v>
      </c>
      <c r="C68" s="48"/>
      <c r="D68" s="49"/>
      <c r="E68" s="50"/>
      <c r="F68" s="105">
        <f>SUM(F69:F72)</f>
        <v>0</v>
      </c>
    </row>
    <row r="69" spans="1:6" s="6" customFormat="1" ht="180">
      <c r="A69" s="38" t="s">
        <v>81</v>
      </c>
      <c r="B69" s="39" t="s">
        <v>117</v>
      </c>
      <c r="C69" s="55"/>
      <c r="D69" s="56"/>
      <c r="E69" s="57"/>
      <c r="F69" s="66"/>
    </row>
    <row r="70" spans="1:6" s="6" customFormat="1">
      <c r="A70" s="38" t="s">
        <v>82</v>
      </c>
      <c r="B70" s="67" t="s">
        <v>118</v>
      </c>
      <c r="C70" s="40" t="s">
        <v>0</v>
      </c>
      <c r="D70" s="41">
        <v>632.79999999999995</v>
      </c>
      <c r="E70" s="103">
        <v>0</v>
      </c>
      <c r="F70" s="104">
        <f>D70*E70</f>
        <v>0</v>
      </c>
    </row>
    <row r="71" spans="1:6" s="6" customFormat="1" ht="313.5" customHeight="1">
      <c r="A71" s="38" t="s">
        <v>83</v>
      </c>
      <c r="B71" s="39" t="s">
        <v>18</v>
      </c>
      <c r="C71" s="55"/>
      <c r="D71" s="56"/>
      <c r="E71" s="57"/>
      <c r="F71" s="58"/>
    </row>
    <row r="72" spans="1:6" s="6" customFormat="1" ht="15.75" thickBot="1">
      <c r="A72" s="38" t="s">
        <v>84</v>
      </c>
      <c r="B72" s="67" t="s">
        <v>118</v>
      </c>
      <c r="C72" s="68" t="s">
        <v>0</v>
      </c>
      <c r="D72" s="41">
        <v>632.79999999999995</v>
      </c>
      <c r="E72" s="103">
        <v>0</v>
      </c>
      <c r="F72" s="104">
        <f>D72*E72</f>
        <v>0</v>
      </c>
    </row>
    <row r="73" spans="1:6" ht="15.75" thickBot="1">
      <c r="A73" s="46" t="s">
        <v>85</v>
      </c>
      <c r="B73" s="34" t="s">
        <v>8</v>
      </c>
      <c r="C73" s="48"/>
      <c r="D73" s="49"/>
      <c r="E73" s="50"/>
      <c r="F73" s="105">
        <f>SUM(F74:F94)</f>
        <v>0</v>
      </c>
    </row>
    <row r="74" spans="1:6" s="6" customFormat="1" ht="112.5">
      <c r="A74" s="38" t="s">
        <v>86</v>
      </c>
      <c r="B74" s="39" t="s">
        <v>175</v>
      </c>
      <c r="C74" s="40"/>
      <c r="D74" s="41"/>
      <c r="E74" s="42"/>
      <c r="F74" s="43"/>
    </row>
    <row r="75" spans="1:6" s="6" customFormat="1" ht="37.5" customHeight="1">
      <c r="A75" s="38" t="s">
        <v>87</v>
      </c>
      <c r="B75" s="60" t="s">
        <v>19</v>
      </c>
      <c r="C75" s="40" t="s">
        <v>1</v>
      </c>
      <c r="D75" s="41">
        <v>1</v>
      </c>
      <c r="E75" s="103">
        <v>0</v>
      </c>
      <c r="F75" s="104">
        <f t="shared" ref="F75:F79" si="9">D75*E75</f>
        <v>0</v>
      </c>
    </row>
    <row r="76" spans="1:6" s="6" customFormat="1" ht="45">
      <c r="A76" s="38" t="s">
        <v>88</v>
      </c>
      <c r="B76" s="60" t="s">
        <v>20</v>
      </c>
      <c r="C76" s="40" t="s">
        <v>1</v>
      </c>
      <c r="D76" s="41">
        <v>1</v>
      </c>
      <c r="E76" s="103">
        <v>0</v>
      </c>
      <c r="F76" s="104">
        <f t="shared" si="9"/>
        <v>0</v>
      </c>
    </row>
    <row r="77" spans="1:6" s="6" customFormat="1" ht="75" customHeight="1">
      <c r="A77" s="38" t="s">
        <v>89</v>
      </c>
      <c r="B77" s="63" t="s">
        <v>176</v>
      </c>
      <c r="C77" s="40" t="s">
        <v>34</v>
      </c>
      <c r="D77" s="41">
        <v>8</v>
      </c>
      <c r="E77" s="103">
        <v>0</v>
      </c>
      <c r="F77" s="104">
        <f t="shared" si="9"/>
        <v>0</v>
      </c>
    </row>
    <row r="78" spans="1:6" s="6" customFormat="1" ht="38.25" customHeight="1">
      <c r="A78" s="38" t="s">
        <v>90</v>
      </c>
      <c r="B78" s="63" t="s">
        <v>177</v>
      </c>
      <c r="C78" s="40" t="s">
        <v>1</v>
      </c>
      <c r="D78" s="41">
        <v>3</v>
      </c>
      <c r="E78" s="103">
        <v>0</v>
      </c>
      <c r="F78" s="104">
        <f t="shared" si="9"/>
        <v>0</v>
      </c>
    </row>
    <row r="79" spans="1:6" s="6" customFormat="1" ht="91.5" customHeight="1">
      <c r="A79" s="38" t="s">
        <v>91</v>
      </c>
      <c r="B79" s="63" t="s">
        <v>178</v>
      </c>
      <c r="C79" s="40" t="s">
        <v>1</v>
      </c>
      <c r="D79" s="41">
        <v>2</v>
      </c>
      <c r="E79" s="103">
        <v>0</v>
      </c>
      <c r="F79" s="104">
        <f t="shared" si="9"/>
        <v>0</v>
      </c>
    </row>
    <row r="80" spans="1:6" s="6" customFormat="1" ht="90">
      <c r="A80" s="44" t="s">
        <v>180</v>
      </c>
      <c r="B80" s="39" t="s">
        <v>93</v>
      </c>
      <c r="C80" s="40"/>
      <c r="D80" s="41"/>
      <c r="E80" s="42"/>
      <c r="F80" s="45"/>
    </row>
    <row r="81" spans="1:6" s="6" customFormat="1">
      <c r="A81" s="44" t="s">
        <v>181</v>
      </c>
      <c r="B81" s="69" t="s">
        <v>118</v>
      </c>
      <c r="C81" s="40" t="s">
        <v>1</v>
      </c>
      <c r="D81" s="41">
        <v>1</v>
      </c>
      <c r="E81" s="103">
        <v>0</v>
      </c>
      <c r="F81" s="104">
        <f>D81*E81</f>
        <v>0</v>
      </c>
    </row>
    <row r="82" spans="1:6" s="11" customFormat="1" ht="92.25" customHeight="1">
      <c r="A82" s="70" t="s">
        <v>92</v>
      </c>
      <c r="B82" s="39" t="s">
        <v>133</v>
      </c>
      <c r="C82" s="71"/>
      <c r="D82" s="72"/>
      <c r="E82" s="73"/>
      <c r="F82" s="74"/>
    </row>
    <row r="83" spans="1:6" s="11" customFormat="1" ht="52.5" customHeight="1">
      <c r="A83" s="75" t="s">
        <v>127</v>
      </c>
      <c r="B83" s="63" t="s">
        <v>134</v>
      </c>
      <c r="C83" s="71" t="s">
        <v>34</v>
      </c>
      <c r="D83" s="72">
        <v>632.79999999999995</v>
      </c>
      <c r="E83" s="103">
        <v>0</v>
      </c>
      <c r="F83" s="104">
        <f t="shared" ref="F83:F86" si="10">D83*E83</f>
        <v>0</v>
      </c>
    </row>
    <row r="84" spans="1:6" s="11" customFormat="1" ht="123.75">
      <c r="A84" s="77" t="s">
        <v>128</v>
      </c>
      <c r="B84" s="78" t="s">
        <v>16</v>
      </c>
      <c r="C84" s="71" t="s">
        <v>34</v>
      </c>
      <c r="D84" s="72">
        <v>632.79999999999995</v>
      </c>
      <c r="E84" s="103">
        <v>0</v>
      </c>
      <c r="F84" s="104">
        <f t="shared" si="10"/>
        <v>0</v>
      </c>
    </row>
    <row r="85" spans="1:6" s="11" customFormat="1" ht="112.5">
      <c r="A85" s="75" t="s">
        <v>182</v>
      </c>
      <c r="B85" s="78" t="s">
        <v>132</v>
      </c>
      <c r="C85" s="71" t="s">
        <v>34</v>
      </c>
      <c r="D85" s="72">
        <v>632.79999999999995</v>
      </c>
      <c r="E85" s="103">
        <v>0</v>
      </c>
      <c r="F85" s="104">
        <f t="shared" si="10"/>
        <v>0</v>
      </c>
    </row>
    <row r="86" spans="1:6" s="11" customFormat="1" ht="75.75" customHeight="1">
      <c r="A86" s="75" t="s">
        <v>94</v>
      </c>
      <c r="B86" s="39" t="s">
        <v>179</v>
      </c>
      <c r="C86" s="71" t="s">
        <v>34</v>
      </c>
      <c r="D86" s="72">
        <v>100</v>
      </c>
      <c r="E86" s="103">
        <v>0</v>
      </c>
      <c r="F86" s="104">
        <f t="shared" si="10"/>
        <v>0</v>
      </c>
    </row>
    <row r="87" spans="1:6" s="11" customFormat="1" ht="39.75" customHeight="1">
      <c r="A87" s="75" t="s">
        <v>95</v>
      </c>
      <c r="B87" s="39" t="s">
        <v>131</v>
      </c>
      <c r="C87" s="71"/>
      <c r="D87" s="72"/>
      <c r="E87" s="73"/>
      <c r="F87" s="76"/>
    </row>
    <row r="88" spans="1:6" s="11" customFormat="1">
      <c r="A88" s="44" t="s">
        <v>183</v>
      </c>
      <c r="B88" s="69" t="s">
        <v>130</v>
      </c>
      <c r="C88" s="40" t="s">
        <v>1</v>
      </c>
      <c r="D88" s="41">
        <v>2</v>
      </c>
      <c r="E88" s="103">
        <v>0</v>
      </c>
      <c r="F88" s="104">
        <f>D88*E88</f>
        <v>0</v>
      </c>
    </row>
    <row r="89" spans="1:6" s="95" customFormat="1" ht="67.5">
      <c r="A89" s="81" t="s">
        <v>96</v>
      </c>
      <c r="B89" s="39" t="s">
        <v>159</v>
      </c>
      <c r="C89" s="40"/>
      <c r="D89" s="41"/>
      <c r="E89" s="23"/>
      <c r="F89" s="83"/>
    </row>
    <row r="90" spans="1:6" s="95" customFormat="1">
      <c r="A90" s="81" t="s">
        <v>129</v>
      </c>
      <c r="B90" s="78" t="s">
        <v>184</v>
      </c>
      <c r="C90" s="40" t="s">
        <v>34</v>
      </c>
      <c r="D90" s="41">
        <v>100</v>
      </c>
      <c r="E90" s="103">
        <v>0</v>
      </c>
      <c r="F90" s="104">
        <f t="shared" ref="F90:F91" si="11">D90*E90</f>
        <v>0</v>
      </c>
    </row>
    <row r="91" spans="1:6" s="95" customFormat="1">
      <c r="A91" s="81" t="s">
        <v>186</v>
      </c>
      <c r="B91" s="78" t="s">
        <v>185</v>
      </c>
      <c r="C91" s="40" t="s">
        <v>34</v>
      </c>
      <c r="D91" s="41">
        <v>10</v>
      </c>
      <c r="E91" s="103">
        <v>0</v>
      </c>
      <c r="F91" s="104">
        <f t="shared" si="11"/>
        <v>0</v>
      </c>
    </row>
    <row r="92" spans="1:6" s="95" customFormat="1" ht="156">
      <c r="A92" s="64" t="s">
        <v>188</v>
      </c>
      <c r="B92" s="97" t="s">
        <v>239</v>
      </c>
      <c r="C92" s="40"/>
      <c r="D92" s="41"/>
      <c r="E92" s="23"/>
      <c r="F92" s="83"/>
    </row>
    <row r="93" spans="1:6" s="95" customFormat="1">
      <c r="A93" s="96" t="s">
        <v>189</v>
      </c>
      <c r="B93" s="78" t="s">
        <v>190</v>
      </c>
      <c r="C93" s="40" t="s">
        <v>34</v>
      </c>
      <c r="D93" s="41">
        <v>850</v>
      </c>
      <c r="E93" s="103">
        <v>0</v>
      </c>
      <c r="F93" s="104">
        <f t="shared" ref="F93:F94" si="12">D93*E93</f>
        <v>0</v>
      </c>
    </row>
    <row r="94" spans="1:6" s="95" customFormat="1" ht="15.75" thickBot="1">
      <c r="A94" s="96" t="s">
        <v>193</v>
      </c>
      <c r="B94" s="78" t="s">
        <v>240</v>
      </c>
      <c r="C94" s="40" t="s">
        <v>1</v>
      </c>
      <c r="D94" s="41">
        <v>19</v>
      </c>
      <c r="E94" s="103">
        <v>0</v>
      </c>
      <c r="F94" s="104">
        <f t="shared" si="12"/>
        <v>0</v>
      </c>
    </row>
    <row r="95" spans="1:6" s="18" customFormat="1" ht="15.75" thickBot="1">
      <c r="A95" s="46" t="s">
        <v>119</v>
      </c>
      <c r="B95" s="34" t="s">
        <v>187</v>
      </c>
      <c r="C95" s="48"/>
      <c r="D95" s="49"/>
      <c r="E95" s="50"/>
      <c r="F95" s="105">
        <f>SUM(F96:F104)</f>
        <v>0</v>
      </c>
    </row>
    <row r="96" spans="1:6" ht="150.75" customHeight="1">
      <c r="A96" s="38" t="s">
        <v>121</v>
      </c>
      <c r="B96" s="99" t="s">
        <v>237</v>
      </c>
      <c r="C96" s="40"/>
      <c r="D96" s="80"/>
      <c r="E96" s="23"/>
      <c r="F96" s="83"/>
    </row>
    <row r="97" spans="1:6" ht="15.75" customHeight="1">
      <c r="A97" s="38" t="s">
        <v>194</v>
      </c>
      <c r="B97" s="78" t="s">
        <v>236</v>
      </c>
      <c r="C97" s="40" t="s">
        <v>1</v>
      </c>
      <c r="D97" s="80">
        <v>7</v>
      </c>
      <c r="E97" s="103">
        <v>0</v>
      </c>
      <c r="F97" s="104">
        <f t="shared" ref="F97:F98" si="13">D97*E97</f>
        <v>0</v>
      </c>
    </row>
    <row r="98" spans="1:6" s="98" customFormat="1" ht="16.5" customHeight="1">
      <c r="A98" s="38" t="s">
        <v>195</v>
      </c>
      <c r="B98" s="78" t="s">
        <v>196</v>
      </c>
      <c r="C98" s="40" t="s">
        <v>1</v>
      </c>
      <c r="D98" s="80">
        <v>12</v>
      </c>
      <c r="E98" s="103">
        <v>0</v>
      </c>
      <c r="F98" s="104">
        <f t="shared" si="13"/>
        <v>0</v>
      </c>
    </row>
    <row r="99" spans="1:6" ht="69.75" customHeight="1">
      <c r="A99" s="38" t="s">
        <v>122</v>
      </c>
      <c r="B99" s="79" t="s">
        <v>200</v>
      </c>
      <c r="C99" s="40"/>
      <c r="D99" s="80"/>
      <c r="E99" s="23"/>
      <c r="F99" s="83"/>
    </row>
    <row r="100" spans="1:6" s="18" customFormat="1" ht="18" customHeight="1">
      <c r="A100" s="38" t="s">
        <v>197</v>
      </c>
      <c r="B100" s="78" t="s">
        <v>198</v>
      </c>
      <c r="C100" s="40" t="s">
        <v>34</v>
      </c>
      <c r="D100" s="80">
        <v>84</v>
      </c>
      <c r="E100" s="103">
        <v>0</v>
      </c>
      <c r="F100" s="104">
        <f t="shared" ref="F100:F104" si="14">D100*E100</f>
        <v>0</v>
      </c>
    </row>
    <row r="101" spans="1:6" s="18" customFormat="1" ht="39" customHeight="1">
      <c r="A101" s="38" t="s">
        <v>123</v>
      </c>
      <c r="B101" s="79" t="s">
        <v>199</v>
      </c>
      <c r="C101" s="40" t="s">
        <v>136</v>
      </c>
      <c r="D101" s="80">
        <v>2</v>
      </c>
      <c r="E101" s="103">
        <v>0</v>
      </c>
      <c r="F101" s="104">
        <f t="shared" si="14"/>
        <v>0</v>
      </c>
    </row>
    <row r="102" spans="1:6" s="18" customFormat="1" ht="36" customHeight="1">
      <c r="A102" s="38" t="s">
        <v>124</v>
      </c>
      <c r="B102" s="79" t="s">
        <v>201</v>
      </c>
      <c r="C102" s="40" t="s">
        <v>1</v>
      </c>
      <c r="D102" s="80">
        <v>42</v>
      </c>
      <c r="E102" s="103">
        <v>0</v>
      </c>
      <c r="F102" s="104">
        <f t="shared" si="14"/>
        <v>0</v>
      </c>
    </row>
    <row r="103" spans="1:6" s="18" customFormat="1" ht="87" customHeight="1">
      <c r="A103" s="38" t="s">
        <v>125</v>
      </c>
      <c r="B103" s="79" t="s">
        <v>202</v>
      </c>
      <c r="C103" s="40" t="s">
        <v>1</v>
      </c>
      <c r="D103" s="80">
        <v>24</v>
      </c>
      <c r="E103" s="103">
        <v>0</v>
      </c>
      <c r="F103" s="104">
        <f t="shared" si="14"/>
        <v>0</v>
      </c>
    </row>
    <row r="104" spans="1:6" s="18" customFormat="1" ht="62.25" customHeight="1">
      <c r="A104" s="38" t="s">
        <v>126</v>
      </c>
      <c r="B104" s="79" t="s">
        <v>203</v>
      </c>
      <c r="C104" s="40" t="s">
        <v>34</v>
      </c>
      <c r="D104" s="80">
        <v>132</v>
      </c>
      <c r="E104" s="103">
        <v>0</v>
      </c>
      <c r="F104" s="104">
        <f t="shared" si="14"/>
        <v>0</v>
      </c>
    </row>
    <row r="105" spans="1:6" s="98" customFormat="1" ht="22.5">
      <c r="A105" s="100" t="s">
        <v>204</v>
      </c>
      <c r="B105" s="34" t="s">
        <v>205</v>
      </c>
      <c r="C105" s="48"/>
      <c r="D105" s="49"/>
      <c r="E105" s="50"/>
      <c r="F105" s="101" t="s">
        <v>206</v>
      </c>
    </row>
    <row r="106" spans="1:6" s="98" customFormat="1" ht="117.75" customHeight="1">
      <c r="A106" s="96" t="s">
        <v>207</v>
      </c>
      <c r="B106" s="39" t="s">
        <v>222</v>
      </c>
      <c r="C106" s="40" t="s">
        <v>6</v>
      </c>
      <c r="D106" s="41">
        <v>1</v>
      </c>
      <c r="E106" s="42"/>
      <c r="F106" s="102" t="s">
        <v>206</v>
      </c>
    </row>
    <row r="107" spans="1:6" s="98" customFormat="1" ht="65.25" customHeight="1">
      <c r="A107" s="96" t="s">
        <v>208</v>
      </c>
      <c r="B107" s="39" t="s">
        <v>209</v>
      </c>
      <c r="C107" s="40" t="s">
        <v>1</v>
      </c>
      <c r="D107" s="41">
        <v>1</v>
      </c>
      <c r="E107" s="42"/>
      <c r="F107" s="102" t="s">
        <v>206</v>
      </c>
    </row>
    <row r="108" spans="1:6" s="98" customFormat="1" ht="75.75" customHeight="1">
      <c r="A108" s="96" t="s">
        <v>210</v>
      </c>
      <c r="B108" s="39" t="s">
        <v>211</v>
      </c>
      <c r="C108" s="40"/>
      <c r="D108" s="41"/>
      <c r="E108" s="42"/>
      <c r="F108" s="102"/>
    </row>
    <row r="109" spans="1:6" s="98" customFormat="1" ht="21.75" customHeight="1">
      <c r="A109" s="96" t="s">
        <v>212</v>
      </c>
      <c r="B109" s="60" t="s">
        <v>223</v>
      </c>
      <c r="C109" s="40" t="s">
        <v>1</v>
      </c>
      <c r="D109" s="41">
        <v>2</v>
      </c>
      <c r="E109" s="42"/>
      <c r="F109" s="102" t="s">
        <v>206</v>
      </c>
    </row>
    <row r="110" spans="1:6" s="98" customFormat="1" ht="76.5" customHeight="1">
      <c r="A110" s="96" t="s">
        <v>213</v>
      </c>
      <c r="B110" s="39" t="s">
        <v>224</v>
      </c>
      <c r="C110" s="40" t="s">
        <v>34</v>
      </c>
      <c r="D110" s="41">
        <v>632.79999999999995</v>
      </c>
      <c r="E110" s="42"/>
      <c r="F110" s="102" t="s">
        <v>206</v>
      </c>
    </row>
    <row r="111" spans="1:6" s="98" customFormat="1" ht="30" customHeight="1">
      <c r="A111" s="96" t="s">
        <v>214</v>
      </c>
      <c r="B111" s="39" t="s">
        <v>215</v>
      </c>
      <c r="C111" s="40"/>
      <c r="D111" s="41"/>
      <c r="E111" s="42"/>
      <c r="F111" s="102"/>
    </row>
    <row r="112" spans="1:6" s="98" customFormat="1" ht="18.75" customHeight="1">
      <c r="A112" s="96" t="s">
        <v>216</v>
      </c>
      <c r="B112" s="60" t="s">
        <v>223</v>
      </c>
      <c r="C112" s="40" t="s">
        <v>136</v>
      </c>
      <c r="D112" s="41">
        <v>14</v>
      </c>
      <c r="E112" s="42"/>
      <c r="F112" s="102" t="s">
        <v>206</v>
      </c>
    </row>
    <row r="113" spans="1:6" s="98" customFormat="1" ht="90">
      <c r="A113" s="96" t="s">
        <v>217</v>
      </c>
      <c r="B113" s="39" t="s">
        <v>225</v>
      </c>
      <c r="C113" s="40"/>
      <c r="D113" s="41"/>
      <c r="E113" s="42"/>
      <c r="F113" s="102"/>
    </row>
    <row r="114" spans="1:6" s="98" customFormat="1" ht="18.75" customHeight="1">
      <c r="A114" s="96" t="s">
        <v>218</v>
      </c>
      <c r="B114" s="60" t="s">
        <v>223</v>
      </c>
      <c r="C114" s="40" t="s">
        <v>6</v>
      </c>
      <c r="D114" s="41">
        <v>2</v>
      </c>
      <c r="E114" s="42"/>
      <c r="F114" s="102" t="s">
        <v>206</v>
      </c>
    </row>
    <row r="115" spans="1:6" s="98" customFormat="1" ht="53.25" customHeight="1">
      <c r="A115" s="96" t="s">
        <v>219</v>
      </c>
      <c r="B115" s="39" t="s">
        <v>220</v>
      </c>
      <c r="C115" s="40"/>
      <c r="D115" s="41"/>
      <c r="E115" s="42"/>
      <c r="F115" s="102"/>
    </row>
    <row r="116" spans="1:6" s="98" customFormat="1" ht="18" customHeight="1">
      <c r="A116" s="96" t="s">
        <v>218</v>
      </c>
      <c r="B116" s="60" t="s">
        <v>223</v>
      </c>
      <c r="C116" s="40" t="s">
        <v>221</v>
      </c>
      <c r="D116" s="41">
        <v>2</v>
      </c>
      <c r="E116" s="42"/>
      <c r="F116" s="102" t="s">
        <v>206</v>
      </c>
    </row>
    <row r="117" spans="1:6" s="22" customFormat="1">
      <c r="A117" s="20"/>
      <c r="B117" s="12"/>
      <c r="C117" s="21"/>
      <c r="D117" s="17"/>
      <c r="E117" s="16"/>
      <c r="F117" s="19"/>
    </row>
    <row r="119" spans="1:6" ht="18">
      <c r="A119" s="85"/>
      <c r="B119" s="86" t="s">
        <v>97</v>
      </c>
      <c r="C119" s="87"/>
      <c r="D119" s="88"/>
      <c r="E119" s="113"/>
      <c r="F119" s="113"/>
    </row>
    <row r="120" spans="1:6" s="22" customFormat="1" ht="34.5" customHeight="1">
      <c r="A120" s="84" t="s">
        <v>21</v>
      </c>
      <c r="B120" s="118" t="s">
        <v>144</v>
      </c>
      <c r="C120" s="118"/>
      <c r="D120" s="118"/>
      <c r="E120" s="118"/>
      <c r="F120" s="84"/>
    </row>
    <row r="121" spans="1:6" s="22" customFormat="1" ht="15.75">
      <c r="A121" s="89" t="s">
        <v>22</v>
      </c>
      <c r="B121" s="90" t="s">
        <v>14</v>
      </c>
      <c r="C121" s="91"/>
      <c r="D121" s="92"/>
      <c r="E121" s="93"/>
      <c r="F121" s="93"/>
    </row>
    <row r="122" spans="1:6">
      <c r="A122" s="94" t="s">
        <v>23</v>
      </c>
      <c r="B122" s="109" t="s">
        <v>5</v>
      </c>
      <c r="C122" s="109"/>
      <c r="D122" s="109"/>
      <c r="E122" s="109"/>
      <c r="F122" s="107">
        <f>SUM(F4)</f>
        <v>0</v>
      </c>
    </row>
    <row r="123" spans="1:6">
      <c r="A123" s="82" t="s">
        <v>31</v>
      </c>
      <c r="B123" s="119" t="s">
        <v>7</v>
      </c>
      <c r="C123" s="119"/>
      <c r="D123" s="119"/>
      <c r="E123" s="119"/>
      <c r="F123" s="106">
        <f>SUM(F12)</f>
        <v>0</v>
      </c>
    </row>
    <row r="124" spans="1:6">
      <c r="A124" s="82" t="s">
        <v>56</v>
      </c>
      <c r="B124" s="119" t="s">
        <v>12</v>
      </c>
      <c r="C124" s="119"/>
      <c r="D124" s="119"/>
      <c r="E124" s="119"/>
      <c r="F124" s="106">
        <f>SUM(F34)</f>
        <v>0</v>
      </c>
    </row>
    <row r="125" spans="1:6">
      <c r="A125" s="82" t="s">
        <v>65</v>
      </c>
      <c r="B125" s="120" t="s">
        <v>63</v>
      </c>
      <c r="C125" s="120"/>
      <c r="D125" s="120"/>
      <c r="E125" s="120"/>
      <c r="F125" s="106">
        <f>SUM(F39)</f>
        <v>0</v>
      </c>
    </row>
    <row r="126" spans="1:6">
      <c r="A126" s="82" t="s">
        <v>72</v>
      </c>
      <c r="B126" s="109" t="s">
        <v>15</v>
      </c>
      <c r="C126" s="109"/>
      <c r="D126" s="109"/>
      <c r="E126" s="109"/>
      <c r="F126" s="106">
        <f>SUM(F45)</f>
        <v>0</v>
      </c>
    </row>
    <row r="127" spans="1:6">
      <c r="A127" s="82" t="s">
        <v>80</v>
      </c>
      <c r="B127" s="109" t="s">
        <v>13</v>
      </c>
      <c r="C127" s="109"/>
      <c r="D127" s="109"/>
      <c r="E127" s="109"/>
      <c r="F127" s="106">
        <f>SUM(F68)</f>
        <v>0</v>
      </c>
    </row>
    <row r="128" spans="1:6">
      <c r="A128" s="82" t="s">
        <v>85</v>
      </c>
      <c r="B128" s="109" t="s">
        <v>8</v>
      </c>
      <c r="C128" s="109"/>
      <c r="D128" s="109"/>
      <c r="E128" s="109"/>
      <c r="F128" s="106">
        <f>SUM(F73)</f>
        <v>0</v>
      </c>
    </row>
    <row r="129" spans="1:6" s="22" customFormat="1">
      <c r="A129" s="82" t="s">
        <v>119</v>
      </c>
      <c r="B129" s="109" t="s">
        <v>187</v>
      </c>
      <c r="C129" s="109"/>
      <c r="D129" s="109"/>
      <c r="E129" s="109"/>
      <c r="F129" s="106">
        <f>SUM(F95)</f>
        <v>0</v>
      </c>
    </row>
    <row r="130" spans="1:6" s="98" customFormat="1">
      <c r="A130" s="82" t="s">
        <v>204</v>
      </c>
      <c r="B130" s="109" t="s">
        <v>229</v>
      </c>
      <c r="C130" s="109"/>
      <c r="D130" s="109"/>
      <c r="E130" s="109"/>
      <c r="F130" s="106">
        <f>SUM(F105)</f>
        <v>0</v>
      </c>
    </row>
    <row r="131" spans="1:6" s="22" customFormat="1">
      <c r="A131" s="20"/>
      <c r="B131" s="1"/>
      <c r="C131" s="3"/>
      <c r="D131" s="17"/>
      <c r="E131" s="16"/>
      <c r="F131" s="19"/>
    </row>
    <row r="132" spans="1:6" s="22" customFormat="1" ht="15" customHeight="1">
      <c r="A132" s="20"/>
      <c r="B132" s="1"/>
      <c r="C132" s="108" t="s">
        <v>226</v>
      </c>
      <c r="D132" s="108"/>
      <c r="E132" s="108"/>
      <c r="F132" s="107">
        <f>SUM(F122:F130)</f>
        <v>0</v>
      </c>
    </row>
    <row r="133" spans="1:6">
      <c r="C133" s="108" t="s">
        <v>227</v>
      </c>
      <c r="D133" s="108"/>
      <c r="E133" s="108"/>
      <c r="F133" s="107">
        <f>SUM(F132*0.25)</f>
        <v>0</v>
      </c>
    </row>
    <row r="134" spans="1:6">
      <c r="C134" s="108" t="s">
        <v>228</v>
      </c>
      <c r="D134" s="108"/>
      <c r="E134" s="108"/>
      <c r="F134" s="107">
        <f>SUM(F132:F133)</f>
        <v>0</v>
      </c>
    </row>
  </sheetData>
  <mergeCells count="18">
    <mergeCell ref="A40:A41"/>
    <mergeCell ref="E3:F3"/>
    <mergeCell ref="B120:E120"/>
    <mergeCell ref="B129:E129"/>
    <mergeCell ref="B122:E122"/>
    <mergeCell ref="B123:E123"/>
    <mergeCell ref="B124:E124"/>
    <mergeCell ref="B125:E125"/>
    <mergeCell ref="B126:E126"/>
    <mergeCell ref="B127:E127"/>
    <mergeCell ref="B128:E128"/>
    <mergeCell ref="C133:E133"/>
    <mergeCell ref="C134:E134"/>
    <mergeCell ref="B130:E130"/>
    <mergeCell ref="B1:D1"/>
    <mergeCell ref="E1:F1"/>
    <mergeCell ref="E119:F119"/>
    <mergeCell ref="C132:E132"/>
  </mergeCells>
  <pageMargins left="0.70866141732283472" right="0.70866141732283472" top="0.74803149606299213" bottom="0.74803149606299213" header="0.31496062992125984" footer="0.31496062992125984"/>
  <pageSetup paperSize="9" scale="97" fitToHeight="0" orientation="portrait" r:id="rId1"/>
  <rowBreaks count="11" manualBreakCount="11">
    <brk id="11" max="5" man="1"/>
    <brk id="24" max="5" man="1"/>
    <brk id="33" max="5" man="1"/>
    <brk id="38" max="5" man="1"/>
    <brk id="44" max="5" man="1"/>
    <brk id="52" max="5" man="1"/>
    <brk id="67" max="5" man="1"/>
    <brk id="72" max="5" man="1"/>
    <brk id="94" max="5" man="1"/>
    <brk id="104" max="5" man="1"/>
    <brk id="11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Rude</vt:lpstr>
      <vt:lpstr>Rude!Print_Area</vt:lpstr>
      <vt:lpstr>Rude!Print_Titles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 Juric</dc:creator>
  <cp:lastModifiedBy>Irena Acman</cp:lastModifiedBy>
  <cp:lastPrinted>2016-05-05T13:38:01Z</cp:lastPrinted>
  <dcterms:created xsi:type="dcterms:W3CDTF">2012-06-18T08:11:36Z</dcterms:created>
  <dcterms:modified xsi:type="dcterms:W3CDTF">2017-05-05T10:28:15Z</dcterms:modified>
</cp:coreProperties>
</file>